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700" activeTab="1"/>
  </bookViews>
  <sheets>
    <sheet name="20技师电气青苗" sheetId="5" r:id="rId1"/>
    <sheet name="21技师电气青苗" sheetId="6" r:id="rId2"/>
  </sheets>
  <calcPr calcId="144525"/>
</workbook>
</file>

<file path=xl/calcChain.xml><?xml version="1.0" encoding="utf-8"?>
<calcChain xmlns="http://schemas.openxmlformats.org/spreadsheetml/2006/main">
  <c r="G20" i="6" l="1"/>
  <c r="G21" i="6"/>
  <c r="G22" i="6"/>
  <c r="G23" i="6"/>
  <c r="G24" i="6"/>
  <c r="G9" i="6"/>
  <c r="G10" i="6"/>
  <c r="G11" i="6"/>
  <c r="G12" i="6"/>
  <c r="G13" i="6"/>
  <c r="G14" i="6"/>
  <c r="G15" i="6"/>
  <c r="G16" i="6"/>
  <c r="G17" i="6"/>
  <c r="G18" i="6"/>
  <c r="G19" i="6"/>
  <c r="G78" i="5"/>
  <c r="G79" i="5"/>
  <c r="G80" i="5"/>
  <c r="G81" i="5"/>
  <c r="G82" i="5"/>
  <c r="G83" i="5"/>
  <c r="G84" i="5"/>
  <c r="G85" i="5"/>
  <c r="G8" i="5"/>
  <c r="G9" i="5"/>
  <c r="G10" i="5"/>
  <c r="G11" i="5"/>
  <c r="G12" i="5"/>
  <c r="G13" i="5"/>
  <c r="G14" i="5"/>
  <c r="G15" i="5"/>
  <c r="G16" i="5"/>
  <c r="G17" i="5"/>
  <c r="G8" i="6" l="1"/>
  <c r="G25" i="6" s="1"/>
  <c r="G77" i="5" l="1"/>
  <c r="G57" i="5" l="1"/>
  <c r="G32" i="5"/>
  <c r="G7" i="5"/>
  <c r="G86" i="5" l="1"/>
</calcChain>
</file>

<file path=xl/sharedStrings.xml><?xml version="1.0" encoding="utf-8"?>
<sst xmlns="http://schemas.openxmlformats.org/spreadsheetml/2006/main" count="379" uniqueCount="215">
  <si>
    <t>南通工贸技师学院实训物资采购申请表</t>
  </si>
  <si>
    <r>
      <rPr>
        <b/>
        <sz val="14"/>
        <rFont val="宋体"/>
        <family val="3"/>
        <charset val="134"/>
      </rPr>
      <t>（ 实训一次性耗材申请表 ）</t>
    </r>
    <r>
      <rPr>
        <sz val="14"/>
        <rFont val="宋体"/>
        <family val="3"/>
        <charset val="134"/>
      </rPr>
      <t xml:space="preserve">       </t>
    </r>
    <r>
      <rPr>
        <sz val="14"/>
        <rFont val="Times New Roman"/>
        <family val="1"/>
      </rPr>
      <t xml:space="preserve">   </t>
    </r>
  </si>
  <si>
    <t>编号：</t>
  </si>
  <si>
    <t>学期：</t>
  </si>
  <si>
    <t>2022-2023-1</t>
  </si>
  <si>
    <t>科目：维修电工高级</t>
  </si>
  <si>
    <t>经费：</t>
  </si>
  <si>
    <t>申请日期：2022年6月17日</t>
  </si>
  <si>
    <t>序号</t>
  </si>
  <si>
    <t>物资名称</t>
  </si>
  <si>
    <t>型号、规格、技术参数</t>
  </si>
  <si>
    <t>单位</t>
  </si>
  <si>
    <t>计划数</t>
  </si>
  <si>
    <t>单价</t>
  </si>
  <si>
    <t>金额</t>
  </si>
  <si>
    <t>备注</t>
  </si>
  <si>
    <t>鼠标+键盘套件</t>
  </si>
  <si>
    <t>惠普KM10有线套装</t>
  </si>
  <si>
    <t>套</t>
  </si>
  <si>
    <t>惠普、飞利浦、戴尔</t>
  </si>
  <si>
    <t>锯条齿-中齿</t>
  </si>
  <si>
    <t>高碳钢</t>
  </si>
  <si>
    <t>盒</t>
  </si>
  <si>
    <t>钢锯架</t>
  </si>
  <si>
    <t>把</t>
  </si>
  <si>
    <t>美工刀</t>
  </si>
  <si>
    <t>640B</t>
  </si>
  <si>
    <t>田岛 史丹利 世达</t>
  </si>
  <si>
    <t>漏电保护断路器</t>
  </si>
  <si>
    <t>DZ47sLE 级数2P 额定电流20A</t>
  </si>
  <si>
    <t>只</t>
  </si>
  <si>
    <t>德力西、正泰、施耐德</t>
  </si>
  <si>
    <t>网孔板</t>
  </si>
  <si>
    <t>500mm*600mm</t>
  </si>
  <si>
    <t>块</t>
  </si>
  <si>
    <t>网孔配套的自攻螺丝</t>
  </si>
  <si>
    <t>长度14mm</t>
  </si>
  <si>
    <t>斤</t>
  </si>
  <si>
    <t>网孔配套的膨胀螺钉座</t>
  </si>
  <si>
    <t>配套网孔板和螺丝</t>
  </si>
  <si>
    <t>包</t>
  </si>
  <si>
    <t>合  计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</si>
  <si>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</si>
  <si>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</si>
  <si>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</si>
  <si>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</si>
  <si>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</si>
  <si>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</si>
  <si>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t>班级：20技师电气青苗</t>
  </si>
  <si>
    <t>四路抢答器元件套件</t>
  </si>
  <si>
    <t>见如下清单</t>
  </si>
  <si>
    <t>按清单分装好 小袋</t>
    <phoneticPr fontId="20" type="noConversion"/>
  </si>
  <si>
    <t>碳膜电阻</t>
  </si>
  <si>
    <t>1KΩ 1/4W</t>
  </si>
  <si>
    <t>680Ω 1/4W</t>
  </si>
  <si>
    <t>电解电容</t>
  </si>
  <si>
    <t>100uf 16V</t>
  </si>
  <si>
    <t>涤纶电容</t>
  </si>
  <si>
    <t>0.47uf</t>
  </si>
  <si>
    <t>0.33uf</t>
  </si>
  <si>
    <t>220uf</t>
  </si>
  <si>
    <t>二极管</t>
  </si>
  <si>
    <t>IN4007 220V</t>
  </si>
  <si>
    <t>发光二极管</t>
  </si>
  <si>
    <t>红</t>
  </si>
  <si>
    <t>集成电路</t>
  </si>
  <si>
    <t>cw7805</t>
  </si>
  <si>
    <t>集成块插座</t>
  </si>
  <si>
    <t>16脚</t>
  </si>
  <si>
    <t>14脚</t>
  </si>
  <si>
    <t>轻触开关</t>
  </si>
  <si>
    <t>四脚</t>
  </si>
  <si>
    <t>可调延时控制电路套件</t>
  </si>
  <si>
    <t>电阻器</t>
  </si>
  <si>
    <t>1.5KΩ/0.25W</t>
  </si>
  <si>
    <t>2KΩ/0.25W</t>
  </si>
  <si>
    <t>470Ω/0.25W</t>
  </si>
  <si>
    <t>560Ω/0.25W</t>
  </si>
  <si>
    <t>2.7KΩ/0.25W</t>
  </si>
  <si>
    <t>5.6kΩ/0.25W</t>
  </si>
  <si>
    <t>100Ω/0.25W</t>
  </si>
  <si>
    <t>1MΩ/0.25W</t>
  </si>
  <si>
    <t>4.7KΩ/0.25W</t>
  </si>
  <si>
    <t>1KΩ/0.25W</t>
  </si>
  <si>
    <t>可调电位器</t>
  </si>
  <si>
    <t>RM—065—1KΩ</t>
  </si>
  <si>
    <t>RM—065—51kΩ</t>
  </si>
  <si>
    <t>电解电容器</t>
  </si>
  <si>
    <t>220uF/25V</t>
  </si>
  <si>
    <t>2.2uF/25V</t>
  </si>
  <si>
    <t>1N4007</t>
  </si>
  <si>
    <t>1N4148</t>
  </si>
  <si>
    <t>稳压二极管</t>
  </si>
  <si>
    <t>5.1V/0.5W</t>
  </si>
  <si>
    <t>绿/φ5mm</t>
  </si>
  <si>
    <t>三极管</t>
  </si>
  <si>
    <t>D880</t>
  </si>
  <si>
    <t>LM324</t>
  </si>
  <si>
    <t>集成电路插座</t>
  </si>
  <si>
    <t>14脚双排列</t>
  </si>
  <si>
    <t>6 mm×6 mm×5 mm</t>
  </si>
  <si>
    <t>直流继电器</t>
  </si>
  <si>
    <t>JZC—23F—12VDC（4123）</t>
  </si>
  <si>
    <t>五路灯光控制器套件</t>
  </si>
  <si>
    <t>10KΩ/0.25W</t>
  </si>
  <si>
    <t>5.1KΩ/0.25W</t>
  </si>
  <si>
    <t>20KΩ/0.25W</t>
  </si>
  <si>
    <t>RM—065—200KΩ</t>
  </si>
  <si>
    <t>220μF/25V</t>
  </si>
  <si>
    <t>涤纶电容器</t>
  </si>
  <si>
    <t>0.47μF</t>
  </si>
  <si>
    <t>0.33μF</t>
  </si>
  <si>
    <t>100μF/25V</t>
  </si>
  <si>
    <t>3.3μF/25V</t>
  </si>
  <si>
    <t>电容器</t>
  </si>
  <si>
    <t>0.01μF</t>
  </si>
  <si>
    <t>红/φ5mm</t>
  </si>
  <si>
    <t>CW7806</t>
  </si>
  <si>
    <t>NE555</t>
  </si>
  <si>
    <t>CD4027</t>
  </si>
  <si>
    <t>8脚双排列</t>
  </si>
  <si>
    <t>16脚双排列</t>
  </si>
  <si>
    <t>6s电气元件归置盒</t>
    <phoneticPr fontId="20" type="noConversion"/>
  </si>
  <si>
    <t>个</t>
    <phoneticPr fontId="20" type="noConversion"/>
  </si>
  <si>
    <t>爱丽丝、得力、茶花</t>
    <phoneticPr fontId="20" type="noConversion"/>
  </si>
  <si>
    <t>36L</t>
    <phoneticPr fontId="20" type="noConversion"/>
  </si>
  <si>
    <t>10264双色自锁</t>
    <phoneticPr fontId="17" type="noConversion"/>
  </si>
  <si>
    <t xml:space="preserve">史丹利 世达 田岛 </t>
    <phoneticPr fontId="17" type="noConversion"/>
  </si>
  <si>
    <t>9mm 美工刀</t>
    <phoneticPr fontId="17" type="noConversion"/>
  </si>
  <si>
    <t>4Hcc</t>
    <phoneticPr fontId="17" type="noConversion"/>
  </si>
  <si>
    <t>松下直流电源</t>
    <phoneticPr fontId="17" type="noConversion"/>
  </si>
  <si>
    <t>个</t>
    <phoneticPr fontId="17" type="noConversion"/>
  </si>
  <si>
    <t>只</t>
    <phoneticPr fontId="17" type="noConversion"/>
  </si>
  <si>
    <t>白色</t>
    <phoneticPr fontId="17" type="noConversion"/>
  </si>
  <si>
    <t>单开多控</t>
    <phoneticPr fontId="17" type="noConversion"/>
  </si>
  <si>
    <t>20</t>
    <phoneticPr fontId="17" type="noConversion"/>
  </si>
  <si>
    <t>13</t>
    <phoneticPr fontId="17" type="noConversion"/>
  </si>
  <si>
    <t>正5孔插座</t>
    <phoneticPr fontId="17" type="noConversion"/>
  </si>
  <si>
    <t>公牛、德力西、正泰</t>
    <phoneticPr fontId="17" type="noConversion"/>
  </si>
  <si>
    <t>GNGS10</t>
    <phoneticPr fontId="17" type="noConversion"/>
  </si>
  <si>
    <t>轨道式10A5孔插座</t>
    <phoneticPr fontId="17" type="noConversion"/>
  </si>
  <si>
    <t>GNGQ1 50cm</t>
    <phoneticPr fontId="17" type="noConversion"/>
  </si>
  <si>
    <t>电力轨道</t>
    <phoneticPr fontId="17" type="noConversion"/>
  </si>
  <si>
    <t>喜得福、3M</t>
    <phoneticPr fontId="17" type="noConversion"/>
  </si>
  <si>
    <t>猪毛扫帚簸箕套装</t>
    <phoneticPr fontId="17" type="noConversion"/>
  </si>
  <si>
    <t xml:space="preserve"> 德力西CD820、西蒙、公牛 等</t>
    <phoneticPr fontId="17" type="noConversion"/>
  </si>
  <si>
    <t>松下 三洋 日立</t>
    <phoneticPr fontId="17" type="noConversion"/>
  </si>
  <si>
    <t xml:space="preserve"> 带班老师（申请人）：王元鹏</t>
    <phoneticPr fontId="17" type="noConversion"/>
  </si>
  <si>
    <t>付</t>
    <phoneticPr fontId="17" type="noConversion"/>
  </si>
  <si>
    <t>固特 顶固 东泰</t>
    <phoneticPr fontId="17" type="noConversion"/>
  </si>
  <si>
    <t xml:space="preserve"> 德力西CD8020、西蒙、公牛 等</t>
    <phoneticPr fontId="17" type="noConversion"/>
  </si>
  <si>
    <t>二节轨道</t>
    <phoneticPr fontId="17" type="noConversion"/>
  </si>
  <si>
    <t>40cm</t>
    <phoneticPr fontId="17" type="noConversion"/>
  </si>
  <si>
    <t>20</t>
  </si>
  <si>
    <t>14</t>
    <phoneticPr fontId="17" type="noConversion"/>
  </si>
  <si>
    <t>15</t>
    <phoneticPr fontId="17" type="noConversion"/>
  </si>
  <si>
    <t>16</t>
  </si>
  <si>
    <t>17</t>
  </si>
  <si>
    <t>18</t>
  </si>
  <si>
    <t>19</t>
  </si>
  <si>
    <t>维修电子实验室</t>
    <phoneticPr fontId="17" type="noConversion"/>
  </si>
  <si>
    <t>静音 带刹车</t>
  </si>
  <si>
    <t>3寸</t>
    <phoneticPr fontId="17" type="noConversion"/>
  </si>
  <si>
    <t>只</t>
    <phoneticPr fontId="17" type="noConversion"/>
  </si>
  <si>
    <t>21</t>
  </si>
  <si>
    <t>常成聚氨酯万向轮</t>
    <phoneticPr fontId="17" type="noConversion"/>
  </si>
  <si>
    <t>单轮</t>
    <phoneticPr fontId="17" type="noConversion"/>
  </si>
  <si>
    <t>22</t>
  </si>
  <si>
    <t>1.5寸</t>
    <phoneticPr fontId="17" type="noConversion"/>
  </si>
  <si>
    <t>只</t>
    <phoneticPr fontId="17" type="noConversion"/>
  </si>
  <si>
    <t>2022-2023-1</t>
    <phoneticPr fontId="17" type="noConversion"/>
  </si>
  <si>
    <t>科目：电力拖动</t>
    <phoneticPr fontId="17" type="noConversion"/>
  </si>
  <si>
    <t xml:space="preserve"> 带班老师（申请人）：顾志锋、环宇</t>
    <phoneticPr fontId="17" type="noConversion"/>
  </si>
  <si>
    <t>申请日期：2022年6月27日</t>
    <phoneticPr fontId="17" type="noConversion"/>
  </si>
  <si>
    <t>单股硬塑铜线</t>
  </si>
  <si>
    <t>BV1.0mm² （绿色）</t>
  </si>
  <si>
    <t>卷</t>
  </si>
  <si>
    <t>南通南翔、宝胜电缆、鲁能泰山</t>
  </si>
  <si>
    <t>BV1.0mm² （红色）</t>
  </si>
  <si>
    <t>BV1.0mm² （蓝色）</t>
  </si>
  <si>
    <t>熔断器底座</t>
  </si>
  <si>
    <t>1P RT18-32X 32A</t>
  </si>
  <si>
    <t>正泰、人民、德力西</t>
  </si>
  <si>
    <t>接触器</t>
    <phoneticPr fontId="17" type="noConversion"/>
  </si>
  <si>
    <t>CJX2-1210 36V</t>
    <phoneticPr fontId="17" type="noConversion"/>
  </si>
  <si>
    <t>个</t>
  </si>
  <si>
    <t>辅助触头组</t>
    <phoneticPr fontId="17" type="noConversion"/>
  </si>
  <si>
    <t>F4-22</t>
    <phoneticPr fontId="17" type="noConversion"/>
  </si>
  <si>
    <t>热过载继电器</t>
  </si>
  <si>
    <t>JR36-20</t>
  </si>
  <si>
    <t>时间继电器底座</t>
  </si>
  <si>
    <t>PF083A</t>
  </si>
  <si>
    <t>接线排</t>
  </si>
  <si>
    <t>TB2515</t>
  </si>
  <si>
    <t>按钮开关盒</t>
  </si>
  <si>
    <t>LA4-3H</t>
  </si>
  <si>
    <t>正泰、德力西、人民</t>
  </si>
  <si>
    <t>十字槽沉头自攻螺丝</t>
  </si>
  <si>
    <t>4*20 （加硬镀蓝锌）</t>
  </si>
  <si>
    <t>十字半圆螺丝</t>
  </si>
  <si>
    <t>M4*10（配垫片、螺母（304不锈钢）</t>
  </si>
  <si>
    <t>M4*20（配垫片、螺母（304不锈钢）</t>
  </si>
  <si>
    <t>铁导轨</t>
  </si>
  <si>
    <t>C45 35mm 长20CM</t>
  </si>
  <si>
    <t>根</t>
  </si>
  <si>
    <t>固定件</t>
  </si>
  <si>
    <t>C45 铁质 双层</t>
  </si>
  <si>
    <t>多芯电缆线</t>
  </si>
  <si>
    <t>RVV5×0.75mm² 100米</t>
  </si>
  <si>
    <t>熔断器熔芯</t>
  </si>
  <si>
    <t>RT14 5A</t>
  </si>
  <si>
    <t xml:space="preserve">       2.所有实训材料严禁指定单一品牌、生产厂家及产地。可推荐3个或3个以上。</t>
  </si>
  <si>
    <t>班级：21技师电气青苗</t>
    <phoneticPr fontId="17" type="noConversion"/>
  </si>
  <si>
    <t>200*30=6000元</t>
    <phoneticPr fontId="17" type="noConversion"/>
  </si>
  <si>
    <t>44*200=8800元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</si>
</sst>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color theme="1"/>
      <name val="方正仿宋_GBK"/>
      <charset val="134"/>
    </font>
    <font>
      <sz val="11"/>
      <color rgb="FF000000"/>
      <name val="等线"/>
      <charset val="134"/>
    </font>
    <font>
      <sz val="10.5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Calibri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88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0" fillId="0" borderId="8" xfId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1" fillId="0" borderId="0" xfId="1" applyFont="1" applyAlignment="1">
      <alignment horizontal="left" vertical="center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31" fontId="14" fillId="0" borderId="0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6" xfId="0" applyNumberFormat="1" applyFont="1" applyFill="1" applyBorder="1" applyAlignment="1">
      <alignment horizontal="center" vertical="center" wrapText="1"/>
    </xf>
    <xf numFmtId="0" fontId="13" fillId="0" borderId="0" xfId="1" applyFill="1" applyAlignment="1">
      <alignment vertical="center"/>
    </xf>
    <xf numFmtId="0" fontId="22" fillId="0" borderId="5" xfId="0" applyFont="1" applyFill="1" applyBorder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4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4" fillId="0" borderId="7" xfId="1" applyFont="1" applyFill="1" applyBorder="1" applyAlignment="1">
      <alignment horizontal="center" vertical="center"/>
    </xf>
    <xf numFmtId="0" fontId="26" fillId="0" borderId="8" xfId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0" fontId="24" fillId="0" borderId="9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Normal="100" workbookViewId="0">
      <selection sqref="A1:H92"/>
    </sheetView>
  </sheetViews>
  <sheetFormatPr defaultColWidth="9" defaultRowHeight="13.5"/>
  <cols>
    <col min="2" max="2" width="20.125" customWidth="1"/>
    <col min="3" max="3" width="14.25" customWidth="1"/>
    <col min="8" max="8" width="21.625" customWidth="1"/>
  </cols>
  <sheetData>
    <row r="1" spans="1:8" ht="18.75">
      <c r="A1" s="81" t="s">
        <v>0</v>
      </c>
      <c r="B1" s="82"/>
      <c r="C1" s="82"/>
      <c r="D1" s="82"/>
      <c r="E1" s="82"/>
      <c r="F1" s="82"/>
      <c r="G1" s="82"/>
      <c r="H1" s="82"/>
    </row>
    <row r="2" spans="1:8" ht="18.75">
      <c r="A2" s="81" t="s">
        <v>1</v>
      </c>
      <c r="B2" s="83"/>
      <c r="C2" s="83"/>
      <c r="D2" s="83"/>
      <c r="E2" s="83"/>
      <c r="F2" s="83"/>
      <c r="G2" s="83"/>
      <c r="H2" s="83"/>
    </row>
    <row r="3" spans="1:8" ht="14.25">
      <c r="A3" s="1" t="s">
        <v>2</v>
      </c>
      <c r="B3" s="2"/>
      <c r="C3" s="3"/>
      <c r="D3" s="4"/>
      <c r="E3" s="4"/>
      <c r="F3" s="84" t="s">
        <v>48</v>
      </c>
      <c r="G3" s="84"/>
      <c r="H3" s="5"/>
    </row>
    <row r="4" spans="1:8" ht="14.25">
      <c r="A4" s="1" t="s">
        <v>3</v>
      </c>
      <c r="B4" s="2" t="s">
        <v>4</v>
      </c>
      <c r="C4" s="3"/>
      <c r="D4" s="4"/>
      <c r="E4" s="4"/>
      <c r="F4" s="84" t="s">
        <v>5</v>
      </c>
      <c r="G4" s="84"/>
      <c r="H4" s="5"/>
    </row>
    <row r="5" spans="1:8">
      <c r="A5" s="1" t="s">
        <v>6</v>
      </c>
      <c r="B5" s="2" t="s">
        <v>213</v>
      </c>
      <c r="C5" s="84" t="s">
        <v>147</v>
      </c>
      <c r="D5" s="84"/>
      <c r="E5" s="84"/>
      <c r="F5" s="84" t="s">
        <v>7</v>
      </c>
      <c r="G5" s="84"/>
      <c r="H5" s="84"/>
    </row>
    <row r="6" spans="1:8" ht="24">
      <c r="A6" s="6" t="s">
        <v>8</v>
      </c>
      <c r="B6" s="7" t="s">
        <v>9</v>
      </c>
      <c r="C6" s="8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9" t="s">
        <v>15</v>
      </c>
    </row>
    <row r="7" spans="1:8" ht="24.75" customHeight="1">
      <c r="A7" s="10">
        <v>1</v>
      </c>
      <c r="B7" s="11" t="s">
        <v>16</v>
      </c>
      <c r="C7" s="12" t="s">
        <v>17</v>
      </c>
      <c r="D7" s="11" t="s">
        <v>18</v>
      </c>
      <c r="E7" s="13">
        <v>2</v>
      </c>
      <c r="F7" s="13">
        <v>60</v>
      </c>
      <c r="G7" s="13">
        <f t="shared" ref="G7:G17" si="0">E7*F7</f>
        <v>120</v>
      </c>
      <c r="H7" s="14" t="s">
        <v>19</v>
      </c>
    </row>
    <row r="8" spans="1:8" ht="24.75" customHeight="1">
      <c r="A8" s="10">
        <v>2</v>
      </c>
      <c r="B8" s="11" t="s">
        <v>20</v>
      </c>
      <c r="C8" s="12" t="s">
        <v>21</v>
      </c>
      <c r="D8" s="11" t="s">
        <v>22</v>
      </c>
      <c r="E8" s="13">
        <v>1</v>
      </c>
      <c r="F8" s="13">
        <v>20</v>
      </c>
      <c r="G8" s="13">
        <f t="shared" si="0"/>
        <v>20</v>
      </c>
      <c r="H8" s="14"/>
    </row>
    <row r="9" spans="1:8" ht="24.75" customHeight="1">
      <c r="A9" s="10">
        <v>3</v>
      </c>
      <c r="B9" s="11" t="s">
        <v>23</v>
      </c>
      <c r="C9" s="12" t="s">
        <v>21</v>
      </c>
      <c r="D9" s="11" t="s">
        <v>24</v>
      </c>
      <c r="E9" s="13">
        <v>2</v>
      </c>
      <c r="F9" s="13">
        <v>20</v>
      </c>
      <c r="G9" s="13">
        <f t="shared" si="0"/>
        <v>40</v>
      </c>
      <c r="H9" s="14"/>
    </row>
    <row r="10" spans="1:8" ht="24.75" customHeight="1">
      <c r="A10" s="10">
        <v>4</v>
      </c>
      <c r="B10" s="11" t="s">
        <v>25</v>
      </c>
      <c r="C10" s="11" t="s">
        <v>26</v>
      </c>
      <c r="D10" s="11" t="s">
        <v>24</v>
      </c>
      <c r="E10" s="15">
        <v>2</v>
      </c>
      <c r="F10" s="15">
        <v>32</v>
      </c>
      <c r="G10" s="13">
        <f t="shared" si="0"/>
        <v>64</v>
      </c>
      <c r="H10" s="16" t="s">
        <v>27</v>
      </c>
    </row>
    <row r="11" spans="1:8" ht="24.75" customHeight="1">
      <c r="A11" s="10">
        <v>5</v>
      </c>
      <c r="B11" s="11" t="s">
        <v>28</v>
      </c>
      <c r="C11" s="12" t="s">
        <v>29</v>
      </c>
      <c r="D11" s="11" t="s">
        <v>30</v>
      </c>
      <c r="E11" s="13">
        <v>5</v>
      </c>
      <c r="F11" s="13">
        <v>25</v>
      </c>
      <c r="G11" s="13">
        <f t="shared" si="0"/>
        <v>125</v>
      </c>
      <c r="H11" s="14" t="s">
        <v>31</v>
      </c>
    </row>
    <row r="12" spans="1:8" ht="24.75" customHeight="1">
      <c r="A12" s="10">
        <v>6</v>
      </c>
      <c r="B12" s="12" t="s">
        <v>32</v>
      </c>
      <c r="C12" s="17" t="s">
        <v>33</v>
      </c>
      <c r="D12" s="12" t="s">
        <v>34</v>
      </c>
      <c r="E12" s="4">
        <v>8</v>
      </c>
      <c r="F12" s="12">
        <v>110</v>
      </c>
      <c r="G12" s="13">
        <f t="shared" si="0"/>
        <v>880</v>
      </c>
      <c r="H12" s="16"/>
    </row>
    <row r="13" spans="1:8" ht="24.75" customHeight="1">
      <c r="A13" s="10">
        <v>7</v>
      </c>
      <c r="B13" s="18" t="s">
        <v>35</v>
      </c>
      <c r="C13" s="18" t="s">
        <v>36</v>
      </c>
      <c r="D13" s="19" t="s">
        <v>37</v>
      </c>
      <c r="E13" s="20">
        <v>2</v>
      </c>
      <c r="F13" s="20">
        <v>30</v>
      </c>
      <c r="G13" s="13">
        <f t="shared" si="0"/>
        <v>60</v>
      </c>
      <c r="H13" s="21"/>
    </row>
    <row r="14" spans="1:8" ht="24.75" customHeight="1">
      <c r="A14" s="10">
        <v>8</v>
      </c>
      <c r="B14" s="18" t="s">
        <v>38</v>
      </c>
      <c r="C14" s="18" t="s">
        <v>39</v>
      </c>
      <c r="D14" s="19" t="s">
        <v>40</v>
      </c>
      <c r="E14" s="20">
        <v>3</v>
      </c>
      <c r="F14" s="20">
        <v>69</v>
      </c>
      <c r="G14" s="13">
        <f t="shared" si="0"/>
        <v>207</v>
      </c>
      <c r="H14" s="21"/>
    </row>
    <row r="15" spans="1:8" ht="24.75" customHeight="1">
      <c r="A15" s="10">
        <v>9</v>
      </c>
      <c r="B15" s="42" t="s">
        <v>122</v>
      </c>
      <c r="C15" s="12" t="s">
        <v>125</v>
      </c>
      <c r="D15" s="11" t="s">
        <v>123</v>
      </c>
      <c r="E15" s="13">
        <v>4</v>
      </c>
      <c r="F15" s="13">
        <v>80</v>
      </c>
      <c r="G15" s="13">
        <f t="shared" si="0"/>
        <v>320</v>
      </c>
      <c r="H15" s="14" t="s">
        <v>124</v>
      </c>
    </row>
    <row r="16" spans="1:8" ht="24.75" customHeight="1">
      <c r="A16" s="10">
        <v>10</v>
      </c>
      <c r="B16" s="11" t="s">
        <v>128</v>
      </c>
      <c r="C16" s="11" t="s">
        <v>126</v>
      </c>
      <c r="D16" s="11" t="s">
        <v>24</v>
      </c>
      <c r="E16" s="15">
        <v>2</v>
      </c>
      <c r="F16" s="15">
        <v>25</v>
      </c>
      <c r="G16" s="13">
        <f t="shared" si="0"/>
        <v>50</v>
      </c>
      <c r="H16" s="16" t="s">
        <v>127</v>
      </c>
    </row>
    <row r="17" spans="1:8" ht="24.75" customHeight="1">
      <c r="A17" s="79">
        <v>11</v>
      </c>
      <c r="B17" s="32" t="s">
        <v>49</v>
      </c>
      <c r="C17" s="32" t="s">
        <v>50</v>
      </c>
      <c r="D17" s="32" t="s">
        <v>18</v>
      </c>
      <c r="E17" s="32">
        <v>40</v>
      </c>
      <c r="F17" s="33">
        <v>8.1999999999999993</v>
      </c>
      <c r="G17" s="13">
        <f t="shared" si="0"/>
        <v>328</v>
      </c>
      <c r="H17" s="35" t="s">
        <v>51</v>
      </c>
    </row>
    <row r="18" spans="1:8" ht="24.75" customHeight="1">
      <c r="A18" s="80"/>
      <c r="B18" s="36" t="s">
        <v>52</v>
      </c>
      <c r="C18" s="36" t="s">
        <v>53</v>
      </c>
      <c r="D18" s="36" t="s">
        <v>30</v>
      </c>
      <c r="E18" s="36">
        <v>5</v>
      </c>
      <c r="F18" s="17">
        <v>0.1</v>
      </c>
      <c r="G18" s="37"/>
      <c r="H18" s="38"/>
    </row>
    <row r="19" spans="1:8" ht="24.75" customHeight="1">
      <c r="A19" s="80"/>
      <c r="B19" s="36" t="s">
        <v>52</v>
      </c>
      <c r="C19" s="36" t="s">
        <v>54</v>
      </c>
      <c r="D19" s="36" t="s">
        <v>30</v>
      </c>
      <c r="E19" s="36">
        <v>4</v>
      </c>
      <c r="F19" s="17">
        <v>0.08</v>
      </c>
      <c r="G19" s="37"/>
      <c r="H19" s="38"/>
    </row>
    <row r="20" spans="1:8" ht="24.75" customHeight="1">
      <c r="A20" s="80"/>
      <c r="B20" s="36" t="s">
        <v>55</v>
      </c>
      <c r="C20" s="36" t="s">
        <v>56</v>
      </c>
      <c r="D20" s="36" t="s">
        <v>30</v>
      </c>
      <c r="E20" s="36">
        <v>1</v>
      </c>
      <c r="F20" s="17">
        <v>0.1</v>
      </c>
      <c r="G20" s="37"/>
      <c r="H20" s="39"/>
    </row>
    <row r="21" spans="1:8" ht="24.75" customHeight="1">
      <c r="A21" s="80"/>
      <c r="B21" s="36" t="s">
        <v>57</v>
      </c>
      <c r="C21" s="36" t="s">
        <v>58</v>
      </c>
      <c r="D21" s="36" t="s">
        <v>30</v>
      </c>
      <c r="E21" s="36">
        <v>1</v>
      </c>
      <c r="F21" s="17">
        <v>0.1</v>
      </c>
      <c r="G21" s="37"/>
      <c r="H21" s="39"/>
    </row>
    <row r="22" spans="1:8" ht="24.75" customHeight="1">
      <c r="A22" s="80"/>
      <c r="B22" s="36" t="s">
        <v>57</v>
      </c>
      <c r="C22" s="36" t="s">
        <v>59</v>
      </c>
      <c r="D22" s="36" t="s">
        <v>30</v>
      </c>
      <c r="E22" s="36">
        <v>1</v>
      </c>
      <c r="F22" s="17">
        <v>0.1</v>
      </c>
      <c r="G22" s="37"/>
      <c r="H22" s="38"/>
    </row>
    <row r="23" spans="1:8" ht="24.75" customHeight="1">
      <c r="A23" s="80"/>
      <c r="B23" s="36" t="s">
        <v>55</v>
      </c>
      <c r="C23" s="36" t="s">
        <v>60</v>
      </c>
      <c r="D23" s="36" t="s">
        <v>30</v>
      </c>
      <c r="E23" s="36">
        <v>1</v>
      </c>
      <c r="F23" s="17">
        <v>0.1</v>
      </c>
      <c r="G23" s="37"/>
      <c r="H23" s="38"/>
    </row>
    <row r="24" spans="1:8" ht="24.75" customHeight="1">
      <c r="A24" s="80"/>
      <c r="B24" s="36" t="s">
        <v>61</v>
      </c>
      <c r="C24" s="36" t="s">
        <v>62</v>
      </c>
      <c r="D24" s="36" t="s">
        <v>30</v>
      </c>
      <c r="E24" s="36">
        <v>4</v>
      </c>
      <c r="F24" s="17">
        <v>0.8</v>
      </c>
      <c r="G24" s="37"/>
      <c r="H24" s="38"/>
    </row>
    <row r="25" spans="1:8" ht="24.75" customHeight="1">
      <c r="A25" s="80"/>
      <c r="B25" s="36" t="s">
        <v>63</v>
      </c>
      <c r="C25" s="36" t="s">
        <v>64</v>
      </c>
      <c r="D25" s="36" t="s">
        <v>30</v>
      </c>
      <c r="E25" s="36">
        <v>4</v>
      </c>
      <c r="F25" s="17">
        <v>1</v>
      </c>
      <c r="G25" s="37"/>
      <c r="H25" s="38"/>
    </row>
    <row r="26" spans="1:8" ht="24.75" customHeight="1">
      <c r="A26" s="80"/>
      <c r="B26" s="36" t="s">
        <v>65</v>
      </c>
      <c r="C26" s="36" t="s">
        <v>66</v>
      </c>
      <c r="D26" s="36" t="s">
        <v>30</v>
      </c>
      <c r="E26" s="36">
        <v>1</v>
      </c>
      <c r="F26" s="17">
        <v>1.3</v>
      </c>
      <c r="G26" s="37"/>
      <c r="H26" s="38"/>
    </row>
    <row r="27" spans="1:8" ht="24.75" customHeight="1">
      <c r="A27" s="80"/>
      <c r="B27" s="36" t="s">
        <v>65</v>
      </c>
      <c r="C27" s="36">
        <v>7475</v>
      </c>
      <c r="D27" s="36" t="s">
        <v>30</v>
      </c>
      <c r="E27" s="36">
        <v>1</v>
      </c>
      <c r="F27" s="17">
        <v>1.5</v>
      </c>
      <c r="G27" s="37"/>
      <c r="H27" s="38"/>
    </row>
    <row r="28" spans="1:8" ht="24.75" customHeight="1">
      <c r="A28" s="80"/>
      <c r="B28" s="36" t="s">
        <v>65</v>
      </c>
      <c r="C28" s="36">
        <v>7420</v>
      </c>
      <c r="D28" s="36" t="s">
        <v>30</v>
      </c>
      <c r="E28" s="36">
        <v>1</v>
      </c>
      <c r="F28" s="17">
        <v>1.5</v>
      </c>
      <c r="G28" s="37"/>
      <c r="H28" s="38"/>
    </row>
    <row r="29" spans="1:8" ht="24.75" customHeight="1">
      <c r="A29" s="80"/>
      <c r="B29" s="36" t="s">
        <v>67</v>
      </c>
      <c r="C29" s="36" t="s">
        <v>68</v>
      </c>
      <c r="D29" s="36" t="s">
        <v>30</v>
      </c>
      <c r="E29" s="36">
        <v>1</v>
      </c>
      <c r="F29" s="17">
        <v>0.3</v>
      </c>
      <c r="G29" s="37"/>
      <c r="H29" s="38"/>
    </row>
    <row r="30" spans="1:8" ht="24.75" customHeight="1">
      <c r="A30" s="80"/>
      <c r="B30" s="36" t="s">
        <v>67</v>
      </c>
      <c r="C30" s="36" t="s">
        <v>69</v>
      </c>
      <c r="D30" s="36" t="s">
        <v>30</v>
      </c>
      <c r="E30" s="36">
        <v>1</v>
      </c>
      <c r="F30" s="17">
        <v>0.3</v>
      </c>
      <c r="G30" s="37"/>
      <c r="H30" s="38"/>
    </row>
    <row r="31" spans="1:8" ht="24.75" customHeight="1">
      <c r="A31" s="80"/>
      <c r="B31" s="36" t="s">
        <v>70</v>
      </c>
      <c r="C31" s="36" t="s">
        <v>71</v>
      </c>
      <c r="D31" s="36" t="s">
        <v>30</v>
      </c>
      <c r="E31" s="36">
        <v>5</v>
      </c>
      <c r="F31" s="17">
        <v>1</v>
      </c>
      <c r="G31" s="37"/>
      <c r="H31" s="39"/>
    </row>
    <row r="32" spans="1:8" ht="24.75" customHeight="1">
      <c r="A32" s="79">
        <v>12</v>
      </c>
      <c r="B32" s="32" t="s">
        <v>72</v>
      </c>
      <c r="C32" s="32" t="s">
        <v>50</v>
      </c>
      <c r="D32" s="32" t="s">
        <v>18</v>
      </c>
      <c r="E32" s="32">
        <v>40</v>
      </c>
      <c r="F32" s="33">
        <v>6.94</v>
      </c>
      <c r="G32" s="34">
        <f>F32*E32</f>
        <v>277.60000000000002</v>
      </c>
      <c r="H32" s="35" t="s">
        <v>51</v>
      </c>
    </row>
    <row r="33" spans="1:8" ht="24.75" customHeight="1">
      <c r="A33" s="80"/>
      <c r="B33" s="36" t="s">
        <v>73</v>
      </c>
      <c r="C33" s="36" t="s">
        <v>74</v>
      </c>
      <c r="D33" s="36" t="s">
        <v>30</v>
      </c>
      <c r="E33" s="36">
        <v>1</v>
      </c>
      <c r="F33" s="17">
        <v>0.02</v>
      </c>
      <c r="G33" s="40"/>
      <c r="H33" s="41"/>
    </row>
    <row r="34" spans="1:8" ht="24.75" customHeight="1">
      <c r="A34" s="80"/>
      <c r="B34" s="36" t="s">
        <v>73</v>
      </c>
      <c r="C34" s="36" t="s">
        <v>75</v>
      </c>
      <c r="D34" s="36" t="s">
        <v>30</v>
      </c>
      <c r="E34" s="36">
        <v>1</v>
      </c>
      <c r="F34" s="17">
        <v>0.02</v>
      </c>
      <c r="G34" s="40"/>
      <c r="H34" s="41"/>
    </row>
    <row r="35" spans="1:8" ht="24.75" customHeight="1">
      <c r="A35" s="80"/>
      <c r="B35" s="36" t="s">
        <v>73</v>
      </c>
      <c r="C35" s="36" t="s">
        <v>76</v>
      </c>
      <c r="D35" s="36" t="s">
        <v>30</v>
      </c>
      <c r="E35" s="36">
        <v>1</v>
      </c>
      <c r="F35" s="17">
        <v>0.02</v>
      </c>
      <c r="G35" s="40"/>
      <c r="H35" s="41"/>
    </row>
    <row r="36" spans="1:8" ht="24.75" customHeight="1">
      <c r="A36" s="80"/>
      <c r="B36" s="36" t="s">
        <v>73</v>
      </c>
      <c r="C36" s="36" t="s">
        <v>77</v>
      </c>
      <c r="D36" s="36" t="s">
        <v>30</v>
      </c>
      <c r="E36" s="36">
        <v>1</v>
      </c>
      <c r="F36" s="17">
        <v>0.02</v>
      </c>
      <c r="G36" s="40"/>
      <c r="H36" s="41"/>
    </row>
    <row r="37" spans="1:8" ht="24.75" customHeight="1">
      <c r="A37" s="80"/>
      <c r="B37" s="36" t="s">
        <v>73</v>
      </c>
      <c r="C37" s="36" t="s">
        <v>78</v>
      </c>
      <c r="D37" s="36" t="s">
        <v>30</v>
      </c>
      <c r="E37" s="36">
        <v>1</v>
      </c>
      <c r="F37" s="17">
        <v>0.02</v>
      </c>
      <c r="G37" s="40"/>
      <c r="H37" s="41"/>
    </row>
    <row r="38" spans="1:8" ht="24.75" customHeight="1">
      <c r="A38" s="80"/>
      <c r="B38" s="36" t="s">
        <v>73</v>
      </c>
      <c r="C38" s="36" t="s">
        <v>79</v>
      </c>
      <c r="D38" s="36" t="s">
        <v>30</v>
      </c>
      <c r="E38" s="36">
        <v>1</v>
      </c>
      <c r="F38" s="17">
        <v>0.02</v>
      </c>
      <c r="G38" s="40"/>
      <c r="H38" s="41"/>
    </row>
    <row r="39" spans="1:8" ht="24.75" customHeight="1">
      <c r="A39" s="80"/>
      <c r="B39" s="36" t="s">
        <v>73</v>
      </c>
      <c r="C39" s="36" t="s">
        <v>80</v>
      </c>
      <c r="D39" s="36" t="s">
        <v>30</v>
      </c>
      <c r="E39" s="36">
        <v>1</v>
      </c>
      <c r="F39" s="17">
        <v>0.02</v>
      </c>
      <c r="G39" s="40"/>
      <c r="H39" s="41"/>
    </row>
    <row r="40" spans="1:8" ht="24.75" customHeight="1">
      <c r="A40" s="80"/>
      <c r="B40" s="36" t="s">
        <v>73</v>
      </c>
      <c r="C40" s="36" t="s">
        <v>81</v>
      </c>
      <c r="D40" s="36" t="s">
        <v>30</v>
      </c>
      <c r="E40" s="36">
        <v>1</v>
      </c>
      <c r="F40" s="17">
        <v>0.02</v>
      </c>
      <c r="G40" s="40"/>
      <c r="H40" s="41"/>
    </row>
    <row r="41" spans="1:8" ht="24.75" customHeight="1">
      <c r="A41" s="80"/>
      <c r="B41" s="36" t="s">
        <v>73</v>
      </c>
      <c r="C41" s="36" t="s">
        <v>82</v>
      </c>
      <c r="D41" s="36" t="s">
        <v>30</v>
      </c>
      <c r="E41" s="36">
        <v>1</v>
      </c>
      <c r="F41" s="17">
        <v>0.02</v>
      </c>
      <c r="G41" s="40"/>
      <c r="H41" s="41"/>
    </row>
    <row r="42" spans="1:8" ht="24.75" customHeight="1">
      <c r="A42" s="80"/>
      <c r="B42" s="36" t="s">
        <v>73</v>
      </c>
      <c r="C42" s="36" t="s">
        <v>83</v>
      </c>
      <c r="D42" s="36" t="s">
        <v>30</v>
      </c>
      <c r="E42" s="36">
        <v>1</v>
      </c>
      <c r="F42" s="17">
        <v>0.02</v>
      </c>
      <c r="G42" s="40"/>
      <c r="H42" s="41"/>
    </row>
    <row r="43" spans="1:8" ht="24.75" customHeight="1">
      <c r="A43" s="80"/>
      <c r="B43" s="36" t="s">
        <v>84</v>
      </c>
      <c r="C43" s="36" t="s">
        <v>85</v>
      </c>
      <c r="D43" s="36" t="s">
        <v>30</v>
      </c>
      <c r="E43" s="36">
        <v>1</v>
      </c>
      <c r="F43" s="17">
        <v>0.22</v>
      </c>
      <c r="G43" s="40"/>
      <c r="H43" s="41"/>
    </row>
    <row r="44" spans="1:8" ht="24.75" customHeight="1">
      <c r="A44" s="80"/>
      <c r="B44" s="36" t="s">
        <v>84</v>
      </c>
      <c r="C44" s="36" t="s">
        <v>86</v>
      </c>
      <c r="D44" s="36" t="s">
        <v>30</v>
      </c>
      <c r="E44" s="36">
        <v>1</v>
      </c>
      <c r="F44" s="17">
        <v>0.22</v>
      </c>
      <c r="G44" s="40"/>
      <c r="H44" s="41"/>
    </row>
    <row r="45" spans="1:8" ht="24.75" customHeight="1">
      <c r="A45" s="80"/>
      <c r="B45" s="36" t="s">
        <v>87</v>
      </c>
      <c r="C45" s="36" t="s">
        <v>88</v>
      </c>
      <c r="D45" s="36" t="s">
        <v>30</v>
      </c>
      <c r="E45" s="36">
        <v>2</v>
      </c>
      <c r="F45" s="17">
        <v>0.1</v>
      </c>
      <c r="G45" s="40"/>
      <c r="H45" s="41"/>
    </row>
    <row r="46" spans="1:8" ht="24.75" customHeight="1">
      <c r="A46" s="80"/>
      <c r="B46" s="36" t="s">
        <v>87</v>
      </c>
      <c r="C46" s="36" t="s">
        <v>89</v>
      </c>
      <c r="D46" s="36" t="s">
        <v>30</v>
      </c>
      <c r="E46" s="36">
        <v>1</v>
      </c>
      <c r="F46" s="17">
        <v>0.1</v>
      </c>
      <c r="G46" s="40"/>
      <c r="H46" s="41"/>
    </row>
    <row r="47" spans="1:8" ht="24.75" customHeight="1">
      <c r="A47" s="80"/>
      <c r="B47" s="36" t="s">
        <v>61</v>
      </c>
      <c r="C47" s="36" t="s">
        <v>90</v>
      </c>
      <c r="D47" s="36" t="s">
        <v>30</v>
      </c>
      <c r="E47" s="36">
        <v>5</v>
      </c>
      <c r="F47" s="17">
        <v>1</v>
      </c>
      <c r="G47" s="40"/>
      <c r="H47" s="41"/>
    </row>
    <row r="48" spans="1:8" ht="24.75" customHeight="1">
      <c r="A48" s="80"/>
      <c r="B48" s="36" t="s">
        <v>61</v>
      </c>
      <c r="C48" s="36" t="s">
        <v>91</v>
      </c>
      <c r="D48" s="36" t="s">
        <v>30</v>
      </c>
      <c r="E48" s="36">
        <v>1</v>
      </c>
      <c r="F48" s="17">
        <v>0.2</v>
      </c>
      <c r="G48" s="40"/>
      <c r="H48" s="41"/>
    </row>
    <row r="49" spans="1:8" ht="24.75" customHeight="1">
      <c r="A49" s="80"/>
      <c r="B49" s="36" t="s">
        <v>92</v>
      </c>
      <c r="C49" s="36" t="s">
        <v>93</v>
      </c>
      <c r="D49" s="36" t="s">
        <v>30</v>
      </c>
      <c r="E49" s="36">
        <v>1</v>
      </c>
      <c r="F49" s="17">
        <v>0.5</v>
      </c>
      <c r="G49" s="40"/>
      <c r="H49" s="41"/>
    </row>
    <row r="50" spans="1:8" ht="24.75" customHeight="1">
      <c r="A50" s="80"/>
      <c r="B50" s="36" t="s">
        <v>63</v>
      </c>
      <c r="C50" s="36" t="s">
        <v>94</v>
      </c>
      <c r="D50" s="36" t="s">
        <v>30</v>
      </c>
      <c r="E50" s="36">
        <v>1</v>
      </c>
      <c r="F50" s="17">
        <v>0.25</v>
      </c>
      <c r="G50" s="40"/>
      <c r="H50" s="41"/>
    </row>
    <row r="51" spans="1:8" ht="24.75" customHeight="1">
      <c r="A51" s="80"/>
      <c r="B51" s="36" t="s">
        <v>95</v>
      </c>
      <c r="C51" s="36">
        <v>9013</v>
      </c>
      <c r="D51" s="36" t="s">
        <v>30</v>
      </c>
      <c r="E51" s="36">
        <v>2</v>
      </c>
      <c r="F51" s="17">
        <v>0.4</v>
      </c>
      <c r="G51" s="40"/>
      <c r="H51" s="41"/>
    </row>
    <row r="52" spans="1:8" ht="24.75" customHeight="1">
      <c r="A52" s="80"/>
      <c r="B52" s="36" t="s">
        <v>95</v>
      </c>
      <c r="C52" s="36" t="s">
        <v>96</v>
      </c>
      <c r="D52" s="36" t="s">
        <v>30</v>
      </c>
      <c r="E52" s="36">
        <v>1</v>
      </c>
      <c r="F52" s="17">
        <v>0.25</v>
      </c>
      <c r="G52" s="40"/>
      <c r="H52" s="41"/>
    </row>
    <row r="53" spans="1:8" ht="24.75" customHeight="1">
      <c r="A53" s="80"/>
      <c r="B53" s="36" t="s">
        <v>65</v>
      </c>
      <c r="C53" s="36" t="s">
        <v>97</v>
      </c>
      <c r="D53" s="36" t="s">
        <v>30</v>
      </c>
      <c r="E53" s="36">
        <v>1</v>
      </c>
      <c r="F53" s="17">
        <v>1.5</v>
      </c>
      <c r="G53" s="40"/>
      <c r="H53" s="41"/>
    </row>
    <row r="54" spans="1:8" ht="24.75" customHeight="1">
      <c r="A54" s="80"/>
      <c r="B54" s="36" t="s">
        <v>98</v>
      </c>
      <c r="C54" s="36" t="s">
        <v>99</v>
      </c>
      <c r="D54" s="36" t="s">
        <v>30</v>
      </c>
      <c r="E54" s="36">
        <v>1</v>
      </c>
      <c r="F54" s="17">
        <v>0.3</v>
      </c>
      <c r="G54" s="40"/>
      <c r="H54" s="41"/>
    </row>
    <row r="55" spans="1:8" ht="24.75" customHeight="1">
      <c r="A55" s="80"/>
      <c r="B55" s="36" t="s">
        <v>70</v>
      </c>
      <c r="C55" s="36" t="s">
        <v>100</v>
      </c>
      <c r="D55" s="36" t="s">
        <v>30</v>
      </c>
      <c r="E55" s="36">
        <v>2</v>
      </c>
      <c r="F55" s="17">
        <v>0.2</v>
      </c>
      <c r="G55" s="40"/>
      <c r="H55" s="41"/>
    </row>
    <row r="56" spans="1:8" ht="24.75" customHeight="1">
      <c r="A56" s="80"/>
      <c r="B56" s="36" t="s">
        <v>101</v>
      </c>
      <c r="C56" s="36" t="s">
        <v>102</v>
      </c>
      <c r="D56" s="36" t="s">
        <v>30</v>
      </c>
      <c r="E56" s="36">
        <v>1</v>
      </c>
      <c r="F56" s="17">
        <v>1.5</v>
      </c>
      <c r="G56" s="40"/>
      <c r="H56" s="41"/>
    </row>
    <row r="57" spans="1:8" ht="24.75" customHeight="1">
      <c r="A57" s="79">
        <v>13</v>
      </c>
      <c r="B57" s="32" t="s">
        <v>103</v>
      </c>
      <c r="C57" s="32" t="s">
        <v>50</v>
      </c>
      <c r="D57" s="32" t="s">
        <v>18</v>
      </c>
      <c r="E57" s="32">
        <v>40</v>
      </c>
      <c r="F57" s="33">
        <v>8.8699999999999992</v>
      </c>
      <c r="G57" s="34">
        <f>E57*F57</f>
        <v>354.79999999999995</v>
      </c>
      <c r="H57" s="35" t="s">
        <v>51</v>
      </c>
    </row>
    <row r="58" spans="1:8" ht="24.75" customHeight="1">
      <c r="A58" s="80"/>
      <c r="B58" s="36" t="s">
        <v>73</v>
      </c>
      <c r="C58" s="36" t="s">
        <v>104</v>
      </c>
      <c r="D58" s="36" t="s">
        <v>30</v>
      </c>
      <c r="E58" s="36">
        <v>1</v>
      </c>
      <c r="F58" s="17">
        <v>0.02</v>
      </c>
      <c r="G58" s="40"/>
      <c r="H58" s="41"/>
    </row>
    <row r="59" spans="1:8" ht="24.75" customHeight="1">
      <c r="A59" s="80"/>
      <c r="B59" s="36" t="s">
        <v>73</v>
      </c>
      <c r="C59" s="36" t="s">
        <v>105</v>
      </c>
      <c r="D59" s="36" t="s">
        <v>30</v>
      </c>
      <c r="E59" s="36">
        <v>1</v>
      </c>
      <c r="F59" s="17">
        <v>0.02</v>
      </c>
      <c r="G59" s="40"/>
      <c r="H59" s="41"/>
    </row>
    <row r="60" spans="1:8" ht="24.75" customHeight="1">
      <c r="A60" s="80"/>
      <c r="B60" s="36" t="s">
        <v>73</v>
      </c>
      <c r="C60" s="36" t="s">
        <v>83</v>
      </c>
      <c r="D60" s="36" t="s">
        <v>30</v>
      </c>
      <c r="E60" s="36">
        <v>5</v>
      </c>
      <c r="F60" s="17">
        <v>0.1</v>
      </c>
      <c r="G60" s="40"/>
      <c r="H60" s="41"/>
    </row>
    <row r="61" spans="1:8" ht="24.75" customHeight="1">
      <c r="A61" s="80"/>
      <c r="B61" s="36" t="s">
        <v>73</v>
      </c>
      <c r="C61" s="36" t="s">
        <v>106</v>
      </c>
      <c r="D61" s="36" t="s">
        <v>30</v>
      </c>
      <c r="E61" s="36">
        <v>4</v>
      </c>
      <c r="F61" s="17">
        <v>0.08</v>
      </c>
      <c r="G61" s="40"/>
      <c r="H61" s="41"/>
    </row>
    <row r="62" spans="1:8" ht="24.75" customHeight="1">
      <c r="A62" s="80"/>
      <c r="B62" s="36" t="s">
        <v>84</v>
      </c>
      <c r="C62" s="36" t="s">
        <v>107</v>
      </c>
      <c r="D62" s="36" t="s">
        <v>30</v>
      </c>
      <c r="E62" s="36">
        <v>1</v>
      </c>
      <c r="F62" s="17">
        <v>0.1</v>
      </c>
      <c r="G62" s="40"/>
      <c r="H62" s="41"/>
    </row>
    <row r="63" spans="1:8" ht="24.75" customHeight="1">
      <c r="A63" s="80"/>
      <c r="B63" s="36" t="s">
        <v>87</v>
      </c>
      <c r="C63" s="36" t="s">
        <v>108</v>
      </c>
      <c r="D63" s="36" t="s">
        <v>30</v>
      </c>
      <c r="E63" s="36">
        <v>1</v>
      </c>
      <c r="F63" s="17">
        <v>0.1</v>
      </c>
      <c r="G63" s="40"/>
      <c r="H63" s="41"/>
    </row>
    <row r="64" spans="1:8" ht="24.75" customHeight="1">
      <c r="A64" s="80"/>
      <c r="B64" s="36" t="s">
        <v>109</v>
      </c>
      <c r="C64" s="36" t="s">
        <v>110</v>
      </c>
      <c r="D64" s="36" t="s">
        <v>30</v>
      </c>
      <c r="E64" s="36">
        <v>1</v>
      </c>
      <c r="F64" s="17">
        <v>0.1</v>
      </c>
      <c r="G64" s="40"/>
      <c r="H64" s="41"/>
    </row>
    <row r="65" spans="1:8" ht="24.75" customHeight="1">
      <c r="A65" s="80"/>
      <c r="B65" s="36" t="s">
        <v>109</v>
      </c>
      <c r="C65" s="36" t="s">
        <v>111</v>
      </c>
      <c r="D65" s="36" t="s">
        <v>30</v>
      </c>
      <c r="E65" s="36">
        <v>1</v>
      </c>
      <c r="F65" s="17">
        <v>0.1</v>
      </c>
      <c r="G65" s="40"/>
      <c r="H65" s="41"/>
    </row>
    <row r="66" spans="1:8" ht="24.75" customHeight="1">
      <c r="A66" s="80"/>
      <c r="B66" s="36" t="s">
        <v>87</v>
      </c>
      <c r="C66" s="36" t="s">
        <v>112</v>
      </c>
      <c r="D66" s="36" t="s">
        <v>30</v>
      </c>
      <c r="E66" s="36">
        <v>1</v>
      </c>
      <c r="F66" s="17">
        <v>0.1</v>
      </c>
      <c r="G66" s="40"/>
      <c r="H66" s="41"/>
    </row>
    <row r="67" spans="1:8" ht="24.75" customHeight="1">
      <c r="A67" s="80"/>
      <c r="B67" s="36" t="s">
        <v>87</v>
      </c>
      <c r="C67" s="36" t="s">
        <v>113</v>
      </c>
      <c r="D67" s="36" t="s">
        <v>30</v>
      </c>
      <c r="E67" s="36">
        <v>1</v>
      </c>
      <c r="F67" s="17">
        <v>0.1</v>
      </c>
      <c r="G67" s="40"/>
      <c r="H67" s="41"/>
    </row>
    <row r="68" spans="1:8" ht="24.75" customHeight="1">
      <c r="A68" s="80"/>
      <c r="B68" s="36" t="s">
        <v>114</v>
      </c>
      <c r="C68" s="36" t="s">
        <v>115</v>
      </c>
      <c r="D68" s="36" t="s">
        <v>30</v>
      </c>
      <c r="E68" s="36">
        <v>1</v>
      </c>
      <c r="F68" s="17">
        <v>0.1</v>
      </c>
      <c r="G68" s="40"/>
      <c r="H68" s="41"/>
    </row>
    <row r="69" spans="1:8" ht="24.75" customHeight="1">
      <c r="A69" s="80"/>
      <c r="B69" s="36" t="s">
        <v>63</v>
      </c>
      <c r="C69" s="36" t="s">
        <v>116</v>
      </c>
      <c r="D69" s="36" t="s">
        <v>30</v>
      </c>
      <c r="E69" s="36">
        <v>5</v>
      </c>
      <c r="F69" s="17">
        <v>1.25</v>
      </c>
      <c r="G69" s="40"/>
      <c r="H69" s="41"/>
    </row>
    <row r="70" spans="1:8" ht="24.75" customHeight="1">
      <c r="A70" s="80"/>
      <c r="B70" s="36" t="s">
        <v>95</v>
      </c>
      <c r="C70" s="36">
        <v>9013</v>
      </c>
      <c r="D70" s="36" t="s">
        <v>30</v>
      </c>
      <c r="E70" s="36">
        <v>4</v>
      </c>
      <c r="F70" s="17">
        <v>0.8</v>
      </c>
      <c r="G70" s="40"/>
      <c r="H70" s="41"/>
    </row>
    <row r="71" spans="1:8" ht="24.75" customHeight="1">
      <c r="A71" s="80"/>
      <c r="B71" s="36" t="s">
        <v>61</v>
      </c>
      <c r="C71" s="36" t="s">
        <v>90</v>
      </c>
      <c r="D71" s="36" t="s">
        <v>30</v>
      </c>
      <c r="E71" s="36">
        <v>4</v>
      </c>
      <c r="F71" s="17">
        <v>0.8</v>
      </c>
      <c r="G71" s="40"/>
      <c r="H71" s="41"/>
    </row>
    <row r="72" spans="1:8" ht="24.75" customHeight="1">
      <c r="A72" s="80"/>
      <c r="B72" s="36" t="s">
        <v>65</v>
      </c>
      <c r="C72" s="36" t="s">
        <v>117</v>
      </c>
      <c r="D72" s="36" t="s">
        <v>30</v>
      </c>
      <c r="E72" s="36">
        <v>1</v>
      </c>
      <c r="F72" s="17">
        <v>1.5</v>
      </c>
      <c r="G72" s="40"/>
      <c r="H72" s="41"/>
    </row>
    <row r="73" spans="1:8" ht="24.75" customHeight="1">
      <c r="A73" s="80"/>
      <c r="B73" s="36" t="s">
        <v>65</v>
      </c>
      <c r="C73" s="36" t="s">
        <v>118</v>
      </c>
      <c r="D73" s="36" t="s">
        <v>30</v>
      </c>
      <c r="E73" s="36">
        <v>1</v>
      </c>
      <c r="F73" s="17">
        <v>1.5</v>
      </c>
      <c r="G73" s="40"/>
      <c r="H73" s="41"/>
    </row>
    <row r="74" spans="1:8" ht="24.75" customHeight="1">
      <c r="A74" s="80"/>
      <c r="B74" s="36" t="s">
        <v>65</v>
      </c>
      <c r="C74" s="36" t="s">
        <v>119</v>
      </c>
      <c r="D74" s="36" t="s">
        <v>30</v>
      </c>
      <c r="E74" s="36">
        <v>1</v>
      </c>
      <c r="F74" s="17">
        <v>1.5</v>
      </c>
      <c r="G74" s="40"/>
      <c r="H74" s="41"/>
    </row>
    <row r="75" spans="1:8" ht="24.75" customHeight="1">
      <c r="A75" s="80"/>
      <c r="B75" s="36" t="s">
        <v>98</v>
      </c>
      <c r="C75" s="36" t="s">
        <v>120</v>
      </c>
      <c r="D75" s="36" t="s">
        <v>30</v>
      </c>
      <c r="E75" s="36">
        <v>1</v>
      </c>
      <c r="F75" s="17">
        <v>0.3</v>
      </c>
      <c r="G75" s="40"/>
      <c r="H75" s="41"/>
    </row>
    <row r="76" spans="1:8" ht="24.75" customHeight="1">
      <c r="A76" s="80"/>
      <c r="B76" s="36" t="s">
        <v>98</v>
      </c>
      <c r="C76" s="36" t="s">
        <v>121</v>
      </c>
      <c r="D76" s="36" t="s">
        <v>30</v>
      </c>
      <c r="E76" s="36">
        <v>1</v>
      </c>
      <c r="F76" s="17">
        <v>0.3</v>
      </c>
      <c r="G76" s="40"/>
      <c r="H76" s="41"/>
    </row>
    <row r="77" spans="1:8" ht="24.75" customHeight="1">
      <c r="A77" s="11" t="s">
        <v>154</v>
      </c>
      <c r="B77" s="11" t="s">
        <v>134</v>
      </c>
      <c r="C77" s="11" t="s">
        <v>133</v>
      </c>
      <c r="D77" s="11" t="s">
        <v>132</v>
      </c>
      <c r="E77" s="11">
        <v>20</v>
      </c>
      <c r="F77" s="11">
        <v>21</v>
      </c>
      <c r="G77" s="11">
        <f t="shared" ref="G77:G85" si="1">F77*E77</f>
        <v>420</v>
      </c>
      <c r="H77" s="41" t="s">
        <v>145</v>
      </c>
    </row>
    <row r="78" spans="1:8" ht="24.75" customHeight="1">
      <c r="A78" s="11" t="s">
        <v>155</v>
      </c>
      <c r="B78" s="11" t="s">
        <v>137</v>
      </c>
      <c r="C78" s="11" t="s">
        <v>133</v>
      </c>
      <c r="D78" s="11" t="s">
        <v>132</v>
      </c>
      <c r="E78" s="11" t="s">
        <v>135</v>
      </c>
      <c r="F78" s="11" t="s">
        <v>136</v>
      </c>
      <c r="G78" s="11">
        <f t="shared" si="1"/>
        <v>260</v>
      </c>
      <c r="H78" s="41" t="s">
        <v>150</v>
      </c>
    </row>
    <row r="79" spans="1:8" ht="24.75" customHeight="1">
      <c r="A79" s="11" t="s">
        <v>156</v>
      </c>
      <c r="B79" s="46" t="s">
        <v>142</v>
      </c>
      <c r="C79" s="46" t="s">
        <v>141</v>
      </c>
      <c r="D79" s="43" t="s">
        <v>132</v>
      </c>
      <c r="E79" s="45">
        <v>2</v>
      </c>
      <c r="F79" s="49">
        <v>360</v>
      </c>
      <c r="G79" s="11">
        <f t="shared" si="1"/>
        <v>720</v>
      </c>
      <c r="H79" s="47" t="s">
        <v>138</v>
      </c>
    </row>
    <row r="80" spans="1:8" ht="24.75" customHeight="1">
      <c r="A80" s="11" t="s">
        <v>157</v>
      </c>
      <c r="B80" s="48" t="s">
        <v>144</v>
      </c>
      <c r="C80" s="46"/>
      <c r="D80" s="42" t="s">
        <v>24</v>
      </c>
      <c r="E80" s="42">
        <v>4</v>
      </c>
      <c r="F80" s="42">
        <v>35</v>
      </c>
      <c r="G80" s="11">
        <f t="shared" si="1"/>
        <v>140</v>
      </c>
      <c r="H80" s="44" t="s">
        <v>143</v>
      </c>
    </row>
    <row r="81" spans="1:9" ht="24.75" customHeight="1">
      <c r="A81" s="11" t="s">
        <v>158</v>
      </c>
      <c r="B81" s="46" t="s">
        <v>140</v>
      </c>
      <c r="C81" s="46" t="s">
        <v>139</v>
      </c>
      <c r="D81" s="43" t="s">
        <v>30</v>
      </c>
      <c r="E81" s="45">
        <v>10</v>
      </c>
      <c r="F81" s="49">
        <v>33</v>
      </c>
      <c r="G81" s="11">
        <f t="shared" si="1"/>
        <v>330</v>
      </c>
      <c r="H81" s="47" t="s">
        <v>138</v>
      </c>
    </row>
    <row r="82" spans="1:9" ht="24.75" customHeight="1">
      <c r="A82" s="11" t="s">
        <v>159</v>
      </c>
      <c r="B82" s="46" t="s">
        <v>151</v>
      </c>
      <c r="C82" s="46" t="s">
        <v>152</v>
      </c>
      <c r="D82" s="43" t="s">
        <v>148</v>
      </c>
      <c r="E82" s="45">
        <v>10</v>
      </c>
      <c r="F82" s="49">
        <v>23</v>
      </c>
      <c r="G82" s="11">
        <f t="shared" si="1"/>
        <v>230</v>
      </c>
      <c r="H82" s="47" t="s">
        <v>149</v>
      </c>
      <c r="I82" s="50" t="s">
        <v>160</v>
      </c>
    </row>
    <row r="83" spans="1:9" ht="24.75" customHeight="1">
      <c r="A83" s="11" t="s">
        <v>153</v>
      </c>
      <c r="B83" s="36" t="s">
        <v>165</v>
      </c>
      <c r="C83" s="36" t="s">
        <v>162</v>
      </c>
      <c r="D83" s="36" t="s">
        <v>163</v>
      </c>
      <c r="E83" s="36">
        <v>48</v>
      </c>
      <c r="F83" s="17">
        <v>11</v>
      </c>
      <c r="G83" s="11">
        <f t="shared" si="1"/>
        <v>528</v>
      </c>
      <c r="H83" s="51" t="s">
        <v>166</v>
      </c>
      <c r="I83" s="50" t="s">
        <v>160</v>
      </c>
    </row>
    <row r="84" spans="1:9" ht="24.75" customHeight="1">
      <c r="A84" s="11" t="s">
        <v>164</v>
      </c>
      <c r="B84" s="36" t="s">
        <v>165</v>
      </c>
      <c r="C84" s="36" t="s">
        <v>168</v>
      </c>
      <c r="D84" s="36" t="s">
        <v>169</v>
      </c>
      <c r="E84" s="36">
        <v>16</v>
      </c>
      <c r="F84" s="17">
        <v>14</v>
      </c>
      <c r="G84" s="11">
        <f t="shared" si="1"/>
        <v>224</v>
      </c>
      <c r="H84" s="41" t="s">
        <v>161</v>
      </c>
      <c r="I84" s="50"/>
    </row>
    <row r="85" spans="1:9" ht="24.75" customHeight="1">
      <c r="A85" s="11" t="s">
        <v>167</v>
      </c>
      <c r="B85" s="11" t="s">
        <v>130</v>
      </c>
      <c r="C85" s="12" t="s">
        <v>129</v>
      </c>
      <c r="D85" s="11" t="s">
        <v>131</v>
      </c>
      <c r="E85" s="13">
        <v>12</v>
      </c>
      <c r="F85" s="13">
        <v>25</v>
      </c>
      <c r="G85" s="11">
        <f t="shared" si="1"/>
        <v>300</v>
      </c>
      <c r="H85" s="14" t="s">
        <v>146</v>
      </c>
    </row>
    <row r="86" spans="1:9" ht="19.5" customHeight="1" thickBot="1">
      <c r="A86" s="22" t="s">
        <v>41</v>
      </c>
      <c r="B86" s="23"/>
      <c r="C86" s="24"/>
      <c r="D86" s="23"/>
      <c r="E86" s="23"/>
      <c r="F86" s="23"/>
      <c r="G86" s="25">
        <f>SUM(G7:G85)</f>
        <v>5998.4</v>
      </c>
      <c r="H86" s="26"/>
    </row>
    <row r="87" spans="1:9">
      <c r="A87" s="27" t="s">
        <v>42</v>
      </c>
      <c r="B87" s="4"/>
      <c r="C87" s="4"/>
      <c r="D87" s="4"/>
      <c r="E87" s="4"/>
      <c r="F87" s="4"/>
      <c r="G87" s="4"/>
      <c r="H87" s="4"/>
    </row>
    <row r="88" spans="1:9">
      <c r="A88" s="30" t="s">
        <v>43</v>
      </c>
      <c r="B88" s="28"/>
      <c r="C88" s="28"/>
      <c r="D88" s="29"/>
      <c r="E88" s="29"/>
      <c r="F88" s="29"/>
      <c r="G88" s="29"/>
      <c r="H88" s="29"/>
    </row>
    <row r="89" spans="1:9" ht="14.25">
      <c r="A89" s="31" t="s">
        <v>44</v>
      </c>
      <c r="B89" s="28"/>
      <c r="C89" s="28"/>
      <c r="D89" s="4"/>
      <c r="E89" s="4"/>
      <c r="F89" s="4"/>
      <c r="G89" s="4"/>
      <c r="H89" s="4"/>
    </row>
    <row r="90" spans="1:9" ht="14.25">
      <c r="A90" s="31" t="s">
        <v>46</v>
      </c>
      <c r="B90" s="3"/>
      <c r="C90" s="4"/>
      <c r="D90" s="4"/>
      <c r="E90" s="4"/>
      <c r="F90" s="31" t="s">
        <v>45</v>
      </c>
      <c r="G90" s="4"/>
      <c r="H90" s="4"/>
    </row>
    <row r="91" spans="1:9" ht="14.25">
      <c r="A91" s="31" t="s">
        <v>47</v>
      </c>
      <c r="B91" s="3"/>
      <c r="C91" s="4"/>
      <c r="D91" s="4"/>
      <c r="E91" s="4"/>
      <c r="F91" s="31" t="s">
        <v>46</v>
      </c>
      <c r="G91" s="4"/>
      <c r="H91" s="4"/>
    </row>
    <row r="92" spans="1:9" ht="14.25">
      <c r="B92" s="3"/>
      <c r="C92" s="4"/>
      <c r="D92" s="4"/>
      <c r="E92" s="4"/>
      <c r="F92" s="31" t="s">
        <v>47</v>
      </c>
      <c r="G92" s="4"/>
      <c r="H92" s="4"/>
    </row>
  </sheetData>
  <mergeCells count="9">
    <mergeCell ref="A17:A31"/>
    <mergeCell ref="A32:A56"/>
    <mergeCell ref="A57:A76"/>
    <mergeCell ref="A1:H1"/>
    <mergeCell ref="A2:H2"/>
    <mergeCell ref="F3:G3"/>
    <mergeCell ref="F4:G4"/>
    <mergeCell ref="C5:E5"/>
    <mergeCell ref="F5:H5"/>
  </mergeCells>
  <phoneticPr fontId="17" type="noConversion"/>
  <pageMargins left="0.55118110236220474" right="0.55118110236220474" top="0.59055118110236227" bottom="0.59055118110236227" header="0.51181102362204722" footer="0.5118110236220472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tabSelected="1" topLeftCell="A13" workbookViewId="0">
      <selection sqref="A1:H32"/>
    </sheetView>
  </sheetViews>
  <sheetFormatPr defaultColWidth="8.25" defaultRowHeight="14.25"/>
  <cols>
    <col min="1" max="1" width="6.25" style="66" customWidth="1"/>
    <col min="2" max="2" width="21.75" style="66" customWidth="1"/>
    <col min="3" max="3" width="20.375" style="66" customWidth="1"/>
    <col min="4" max="4" width="6.625" style="66" customWidth="1"/>
    <col min="5" max="5" width="6.875" style="66" customWidth="1"/>
    <col min="6" max="6" width="8.5" style="66" customWidth="1"/>
    <col min="7" max="7" width="8.625" style="66" customWidth="1"/>
    <col min="8" max="8" width="14.75" style="66" customWidth="1"/>
    <col min="9" max="254" width="8.25" style="66"/>
    <col min="255" max="255" width="6.25" style="66" customWidth="1"/>
    <col min="256" max="256" width="21.75" style="66" customWidth="1"/>
    <col min="257" max="257" width="34.75" style="66" customWidth="1"/>
    <col min="258" max="258" width="6.625" style="66" customWidth="1"/>
    <col min="259" max="259" width="6.875" style="66" customWidth="1"/>
    <col min="260" max="260" width="11.125" style="66" customWidth="1"/>
    <col min="261" max="261" width="13.5" style="66" customWidth="1"/>
    <col min="262" max="262" width="14.875" style="66" customWidth="1"/>
    <col min="263" max="510" width="8.25" style="66"/>
    <col min="511" max="511" width="6.25" style="66" customWidth="1"/>
    <col min="512" max="512" width="21.75" style="66" customWidth="1"/>
    <col min="513" max="513" width="34.75" style="66" customWidth="1"/>
    <col min="514" max="514" width="6.625" style="66" customWidth="1"/>
    <col min="515" max="515" width="6.875" style="66" customWidth="1"/>
    <col min="516" max="516" width="11.125" style="66" customWidth="1"/>
    <col min="517" max="517" width="13.5" style="66" customWidth="1"/>
    <col min="518" max="518" width="14.875" style="66" customWidth="1"/>
    <col min="519" max="766" width="8.25" style="66"/>
    <col min="767" max="767" width="6.25" style="66" customWidth="1"/>
    <col min="768" max="768" width="21.75" style="66" customWidth="1"/>
    <col min="769" max="769" width="34.75" style="66" customWidth="1"/>
    <col min="770" max="770" width="6.625" style="66" customWidth="1"/>
    <col min="771" max="771" width="6.875" style="66" customWidth="1"/>
    <col min="772" max="772" width="11.125" style="66" customWidth="1"/>
    <col min="773" max="773" width="13.5" style="66" customWidth="1"/>
    <col min="774" max="774" width="14.875" style="66" customWidth="1"/>
    <col min="775" max="1022" width="8.25" style="66"/>
    <col min="1023" max="1023" width="6.25" style="66" customWidth="1"/>
    <col min="1024" max="1024" width="21.75" style="66" customWidth="1"/>
    <col min="1025" max="1025" width="34.75" style="66" customWidth="1"/>
    <col min="1026" max="1026" width="6.625" style="66" customWidth="1"/>
    <col min="1027" max="1027" width="6.875" style="66" customWidth="1"/>
    <col min="1028" max="1028" width="11.125" style="66" customWidth="1"/>
    <col min="1029" max="1029" width="13.5" style="66" customWidth="1"/>
    <col min="1030" max="1030" width="14.875" style="66" customWidth="1"/>
    <col min="1031" max="1278" width="8.25" style="66"/>
    <col min="1279" max="1279" width="6.25" style="66" customWidth="1"/>
    <col min="1280" max="1280" width="21.75" style="66" customWidth="1"/>
    <col min="1281" max="1281" width="34.75" style="66" customWidth="1"/>
    <col min="1282" max="1282" width="6.625" style="66" customWidth="1"/>
    <col min="1283" max="1283" width="6.875" style="66" customWidth="1"/>
    <col min="1284" max="1284" width="11.125" style="66" customWidth="1"/>
    <col min="1285" max="1285" width="13.5" style="66" customWidth="1"/>
    <col min="1286" max="1286" width="14.875" style="66" customWidth="1"/>
    <col min="1287" max="1534" width="8.25" style="66"/>
    <col min="1535" max="1535" width="6.25" style="66" customWidth="1"/>
    <col min="1536" max="1536" width="21.75" style="66" customWidth="1"/>
    <col min="1537" max="1537" width="34.75" style="66" customWidth="1"/>
    <col min="1538" max="1538" width="6.625" style="66" customWidth="1"/>
    <col min="1539" max="1539" width="6.875" style="66" customWidth="1"/>
    <col min="1540" max="1540" width="11.125" style="66" customWidth="1"/>
    <col min="1541" max="1541" width="13.5" style="66" customWidth="1"/>
    <col min="1542" max="1542" width="14.875" style="66" customWidth="1"/>
    <col min="1543" max="1790" width="8.25" style="66"/>
    <col min="1791" max="1791" width="6.25" style="66" customWidth="1"/>
    <col min="1792" max="1792" width="21.75" style="66" customWidth="1"/>
    <col min="1793" max="1793" width="34.75" style="66" customWidth="1"/>
    <col min="1794" max="1794" width="6.625" style="66" customWidth="1"/>
    <col min="1795" max="1795" width="6.875" style="66" customWidth="1"/>
    <col min="1796" max="1796" width="11.125" style="66" customWidth="1"/>
    <col min="1797" max="1797" width="13.5" style="66" customWidth="1"/>
    <col min="1798" max="1798" width="14.875" style="66" customWidth="1"/>
    <col min="1799" max="2046" width="8.25" style="66"/>
    <col min="2047" max="2047" width="6.25" style="66" customWidth="1"/>
    <col min="2048" max="2048" width="21.75" style="66" customWidth="1"/>
    <col min="2049" max="2049" width="34.75" style="66" customWidth="1"/>
    <col min="2050" max="2050" width="6.625" style="66" customWidth="1"/>
    <col min="2051" max="2051" width="6.875" style="66" customWidth="1"/>
    <col min="2052" max="2052" width="11.125" style="66" customWidth="1"/>
    <col min="2053" max="2053" width="13.5" style="66" customWidth="1"/>
    <col min="2054" max="2054" width="14.875" style="66" customWidth="1"/>
    <col min="2055" max="2302" width="8.25" style="66"/>
    <col min="2303" max="2303" width="6.25" style="66" customWidth="1"/>
    <col min="2304" max="2304" width="21.75" style="66" customWidth="1"/>
    <col min="2305" max="2305" width="34.75" style="66" customWidth="1"/>
    <col min="2306" max="2306" width="6.625" style="66" customWidth="1"/>
    <col min="2307" max="2307" width="6.875" style="66" customWidth="1"/>
    <col min="2308" max="2308" width="11.125" style="66" customWidth="1"/>
    <col min="2309" max="2309" width="13.5" style="66" customWidth="1"/>
    <col min="2310" max="2310" width="14.875" style="66" customWidth="1"/>
    <col min="2311" max="2558" width="8.25" style="66"/>
    <col min="2559" max="2559" width="6.25" style="66" customWidth="1"/>
    <col min="2560" max="2560" width="21.75" style="66" customWidth="1"/>
    <col min="2561" max="2561" width="34.75" style="66" customWidth="1"/>
    <col min="2562" max="2562" width="6.625" style="66" customWidth="1"/>
    <col min="2563" max="2563" width="6.875" style="66" customWidth="1"/>
    <col min="2564" max="2564" width="11.125" style="66" customWidth="1"/>
    <col min="2565" max="2565" width="13.5" style="66" customWidth="1"/>
    <col min="2566" max="2566" width="14.875" style="66" customWidth="1"/>
    <col min="2567" max="2814" width="8.25" style="66"/>
    <col min="2815" max="2815" width="6.25" style="66" customWidth="1"/>
    <col min="2816" max="2816" width="21.75" style="66" customWidth="1"/>
    <col min="2817" max="2817" width="34.75" style="66" customWidth="1"/>
    <col min="2818" max="2818" width="6.625" style="66" customWidth="1"/>
    <col min="2819" max="2819" width="6.875" style="66" customWidth="1"/>
    <col min="2820" max="2820" width="11.125" style="66" customWidth="1"/>
    <col min="2821" max="2821" width="13.5" style="66" customWidth="1"/>
    <col min="2822" max="2822" width="14.875" style="66" customWidth="1"/>
    <col min="2823" max="3070" width="8.25" style="66"/>
    <col min="3071" max="3071" width="6.25" style="66" customWidth="1"/>
    <col min="3072" max="3072" width="21.75" style="66" customWidth="1"/>
    <col min="3073" max="3073" width="34.75" style="66" customWidth="1"/>
    <col min="3074" max="3074" width="6.625" style="66" customWidth="1"/>
    <col min="3075" max="3075" width="6.875" style="66" customWidth="1"/>
    <col min="3076" max="3076" width="11.125" style="66" customWidth="1"/>
    <col min="3077" max="3077" width="13.5" style="66" customWidth="1"/>
    <col min="3078" max="3078" width="14.875" style="66" customWidth="1"/>
    <col min="3079" max="3326" width="8.25" style="66"/>
    <col min="3327" max="3327" width="6.25" style="66" customWidth="1"/>
    <col min="3328" max="3328" width="21.75" style="66" customWidth="1"/>
    <col min="3329" max="3329" width="34.75" style="66" customWidth="1"/>
    <col min="3330" max="3330" width="6.625" style="66" customWidth="1"/>
    <col min="3331" max="3331" width="6.875" style="66" customWidth="1"/>
    <col min="3332" max="3332" width="11.125" style="66" customWidth="1"/>
    <col min="3333" max="3333" width="13.5" style="66" customWidth="1"/>
    <col min="3334" max="3334" width="14.875" style="66" customWidth="1"/>
    <col min="3335" max="3582" width="8.25" style="66"/>
    <col min="3583" max="3583" width="6.25" style="66" customWidth="1"/>
    <col min="3584" max="3584" width="21.75" style="66" customWidth="1"/>
    <col min="3585" max="3585" width="34.75" style="66" customWidth="1"/>
    <col min="3586" max="3586" width="6.625" style="66" customWidth="1"/>
    <col min="3587" max="3587" width="6.875" style="66" customWidth="1"/>
    <col min="3588" max="3588" width="11.125" style="66" customWidth="1"/>
    <col min="3589" max="3589" width="13.5" style="66" customWidth="1"/>
    <col min="3590" max="3590" width="14.875" style="66" customWidth="1"/>
    <col min="3591" max="3838" width="8.25" style="66"/>
    <col min="3839" max="3839" width="6.25" style="66" customWidth="1"/>
    <col min="3840" max="3840" width="21.75" style="66" customWidth="1"/>
    <col min="3841" max="3841" width="34.75" style="66" customWidth="1"/>
    <col min="3842" max="3842" width="6.625" style="66" customWidth="1"/>
    <col min="3843" max="3843" width="6.875" style="66" customWidth="1"/>
    <col min="3844" max="3844" width="11.125" style="66" customWidth="1"/>
    <col min="3845" max="3845" width="13.5" style="66" customWidth="1"/>
    <col min="3846" max="3846" width="14.875" style="66" customWidth="1"/>
    <col min="3847" max="4094" width="8.25" style="66"/>
    <col min="4095" max="4095" width="6.25" style="66" customWidth="1"/>
    <col min="4096" max="4096" width="21.75" style="66" customWidth="1"/>
    <col min="4097" max="4097" width="34.75" style="66" customWidth="1"/>
    <col min="4098" max="4098" width="6.625" style="66" customWidth="1"/>
    <col min="4099" max="4099" width="6.875" style="66" customWidth="1"/>
    <col min="4100" max="4100" width="11.125" style="66" customWidth="1"/>
    <col min="4101" max="4101" width="13.5" style="66" customWidth="1"/>
    <col min="4102" max="4102" width="14.875" style="66" customWidth="1"/>
    <col min="4103" max="4350" width="8.25" style="66"/>
    <col min="4351" max="4351" width="6.25" style="66" customWidth="1"/>
    <col min="4352" max="4352" width="21.75" style="66" customWidth="1"/>
    <col min="4353" max="4353" width="34.75" style="66" customWidth="1"/>
    <col min="4354" max="4354" width="6.625" style="66" customWidth="1"/>
    <col min="4355" max="4355" width="6.875" style="66" customWidth="1"/>
    <col min="4356" max="4356" width="11.125" style="66" customWidth="1"/>
    <col min="4357" max="4357" width="13.5" style="66" customWidth="1"/>
    <col min="4358" max="4358" width="14.875" style="66" customWidth="1"/>
    <col min="4359" max="4606" width="8.25" style="66"/>
    <col min="4607" max="4607" width="6.25" style="66" customWidth="1"/>
    <col min="4608" max="4608" width="21.75" style="66" customWidth="1"/>
    <col min="4609" max="4609" width="34.75" style="66" customWidth="1"/>
    <col min="4610" max="4610" width="6.625" style="66" customWidth="1"/>
    <col min="4611" max="4611" width="6.875" style="66" customWidth="1"/>
    <col min="4612" max="4612" width="11.125" style="66" customWidth="1"/>
    <col min="4613" max="4613" width="13.5" style="66" customWidth="1"/>
    <col min="4614" max="4614" width="14.875" style="66" customWidth="1"/>
    <col min="4615" max="4862" width="8.25" style="66"/>
    <col min="4863" max="4863" width="6.25" style="66" customWidth="1"/>
    <col min="4864" max="4864" width="21.75" style="66" customWidth="1"/>
    <col min="4865" max="4865" width="34.75" style="66" customWidth="1"/>
    <col min="4866" max="4866" width="6.625" style="66" customWidth="1"/>
    <col min="4867" max="4867" width="6.875" style="66" customWidth="1"/>
    <col min="4868" max="4868" width="11.125" style="66" customWidth="1"/>
    <col min="4869" max="4869" width="13.5" style="66" customWidth="1"/>
    <col min="4870" max="4870" width="14.875" style="66" customWidth="1"/>
    <col min="4871" max="5118" width="8.25" style="66"/>
    <col min="5119" max="5119" width="6.25" style="66" customWidth="1"/>
    <col min="5120" max="5120" width="21.75" style="66" customWidth="1"/>
    <col min="5121" max="5121" width="34.75" style="66" customWidth="1"/>
    <col min="5122" max="5122" width="6.625" style="66" customWidth="1"/>
    <col min="5123" max="5123" width="6.875" style="66" customWidth="1"/>
    <col min="5124" max="5124" width="11.125" style="66" customWidth="1"/>
    <col min="5125" max="5125" width="13.5" style="66" customWidth="1"/>
    <col min="5126" max="5126" width="14.875" style="66" customWidth="1"/>
    <col min="5127" max="5374" width="8.25" style="66"/>
    <col min="5375" max="5375" width="6.25" style="66" customWidth="1"/>
    <col min="5376" max="5376" width="21.75" style="66" customWidth="1"/>
    <col min="5377" max="5377" width="34.75" style="66" customWidth="1"/>
    <col min="5378" max="5378" width="6.625" style="66" customWidth="1"/>
    <col min="5379" max="5379" width="6.875" style="66" customWidth="1"/>
    <col min="5380" max="5380" width="11.125" style="66" customWidth="1"/>
    <col min="5381" max="5381" width="13.5" style="66" customWidth="1"/>
    <col min="5382" max="5382" width="14.875" style="66" customWidth="1"/>
    <col min="5383" max="5630" width="8.25" style="66"/>
    <col min="5631" max="5631" width="6.25" style="66" customWidth="1"/>
    <col min="5632" max="5632" width="21.75" style="66" customWidth="1"/>
    <col min="5633" max="5633" width="34.75" style="66" customWidth="1"/>
    <col min="5634" max="5634" width="6.625" style="66" customWidth="1"/>
    <col min="5635" max="5635" width="6.875" style="66" customWidth="1"/>
    <col min="5636" max="5636" width="11.125" style="66" customWidth="1"/>
    <col min="5637" max="5637" width="13.5" style="66" customWidth="1"/>
    <col min="5638" max="5638" width="14.875" style="66" customWidth="1"/>
    <col min="5639" max="5886" width="8.25" style="66"/>
    <col min="5887" max="5887" width="6.25" style="66" customWidth="1"/>
    <col min="5888" max="5888" width="21.75" style="66" customWidth="1"/>
    <col min="5889" max="5889" width="34.75" style="66" customWidth="1"/>
    <col min="5890" max="5890" width="6.625" style="66" customWidth="1"/>
    <col min="5891" max="5891" width="6.875" style="66" customWidth="1"/>
    <col min="5892" max="5892" width="11.125" style="66" customWidth="1"/>
    <col min="5893" max="5893" width="13.5" style="66" customWidth="1"/>
    <col min="5894" max="5894" width="14.875" style="66" customWidth="1"/>
    <col min="5895" max="6142" width="8.25" style="66"/>
    <col min="6143" max="6143" width="6.25" style="66" customWidth="1"/>
    <col min="6144" max="6144" width="21.75" style="66" customWidth="1"/>
    <col min="6145" max="6145" width="34.75" style="66" customWidth="1"/>
    <col min="6146" max="6146" width="6.625" style="66" customWidth="1"/>
    <col min="6147" max="6147" width="6.875" style="66" customWidth="1"/>
    <col min="6148" max="6148" width="11.125" style="66" customWidth="1"/>
    <col min="6149" max="6149" width="13.5" style="66" customWidth="1"/>
    <col min="6150" max="6150" width="14.875" style="66" customWidth="1"/>
    <col min="6151" max="6398" width="8.25" style="66"/>
    <col min="6399" max="6399" width="6.25" style="66" customWidth="1"/>
    <col min="6400" max="6400" width="21.75" style="66" customWidth="1"/>
    <col min="6401" max="6401" width="34.75" style="66" customWidth="1"/>
    <col min="6402" max="6402" width="6.625" style="66" customWidth="1"/>
    <col min="6403" max="6403" width="6.875" style="66" customWidth="1"/>
    <col min="6404" max="6404" width="11.125" style="66" customWidth="1"/>
    <col min="6405" max="6405" width="13.5" style="66" customWidth="1"/>
    <col min="6406" max="6406" width="14.875" style="66" customWidth="1"/>
    <col min="6407" max="6654" width="8.25" style="66"/>
    <col min="6655" max="6655" width="6.25" style="66" customWidth="1"/>
    <col min="6656" max="6656" width="21.75" style="66" customWidth="1"/>
    <col min="6657" max="6657" width="34.75" style="66" customWidth="1"/>
    <col min="6658" max="6658" width="6.625" style="66" customWidth="1"/>
    <col min="6659" max="6659" width="6.875" style="66" customWidth="1"/>
    <col min="6660" max="6660" width="11.125" style="66" customWidth="1"/>
    <col min="6661" max="6661" width="13.5" style="66" customWidth="1"/>
    <col min="6662" max="6662" width="14.875" style="66" customWidth="1"/>
    <col min="6663" max="6910" width="8.25" style="66"/>
    <col min="6911" max="6911" width="6.25" style="66" customWidth="1"/>
    <col min="6912" max="6912" width="21.75" style="66" customWidth="1"/>
    <col min="6913" max="6913" width="34.75" style="66" customWidth="1"/>
    <col min="6914" max="6914" width="6.625" style="66" customWidth="1"/>
    <col min="6915" max="6915" width="6.875" style="66" customWidth="1"/>
    <col min="6916" max="6916" width="11.125" style="66" customWidth="1"/>
    <col min="6917" max="6917" width="13.5" style="66" customWidth="1"/>
    <col min="6918" max="6918" width="14.875" style="66" customWidth="1"/>
    <col min="6919" max="7166" width="8.25" style="66"/>
    <col min="7167" max="7167" width="6.25" style="66" customWidth="1"/>
    <col min="7168" max="7168" width="21.75" style="66" customWidth="1"/>
    <col min="7169" max="7169" width="34.75" style="66" customWidth="1"/>
    <col min="7170" max="7170" width="6.625" style="66" customWidth="1"/>
    <col min="7171" max="7171" width="6.875" style="66" customWidth="1"/>
    <col min="7172" max="7172" width="11.125" style="66" customWidth="1"/>
    <col min="7173" max="7173" width="13.5" style="66" customWidth="1"/>
    <col min="7174" max="7174" width="14.875" style="66" customWidth="1"/>
    <col min="7175" max="7422" width="8.25" style="66"/>
    <col min="7423" max="7423" width="6.25" style="66" customWidth="1"/>
    <col min="7424" max="7424" width="21.75" style="66" customWidth="1"/>
    <col min="7425" max="7425" width="34.75" style="66" customWidth="1"/>
    <col min="7426" max="7426" width="6.625" style="66" customWidth="1"/>
    <col min="7427" max="7427" width="6.875" style="66" customWidth="1"/>
    <col min="7428" max="7428" width="11.125" style="66" customWidth="1"/>
    <col min="7429" max="7429" width="13.5" style="66" customWidth="1"/>
    <col min="7430" max="7430" width="14.875" style="66" customWidth="1"/>
    <col min="7431" max="7678" width="8.25" style="66"/>
    <col min="7679" max="7679" width="6.25" style="66" customWidth="1"/>
    <col min="7680" max="7680" width="21.75" style="66" customWidth="1"/>
    <col min="7681" max="7681" width="34.75" style="66" customWidth="1"/>
    <col min="7682" max="7682" width="6.625" style="66" customWidth="1"/>
    <col min="7683" max="7683" width="6.875" style="66" customWidth="1"/>
    <col min="7684" max="7684" width="11.125" style="66" customWidth="1"/>
    <col min="7685" max="7685" width="13.5" style="66" customWidth="1"/>
    <col min="7686" max="7686" width="14.875" style="66" customWidth="1"/>
    <col min="7687" max="7934" width="8.25" style="66"/>
    <col min="7935" max="7935" width="6.25" style="66" customWidth="1"/>
    <col min="7936" max="7936" width="21.75" style="66" customWidth="1"/>
    <col min="7937" max="7937" width="34.75" style="66" customWidth="1"/>
    <col min="7938" max="7938" width="6.625" style="66" customWidth="1"/>
    <col min="7939" max="7939" width="6.875" style="66" customWidth="1"/>
    <col min="7940" max="7940" width="11.125" style="66" customWidth="1"/>
    <col min="7941" max="7941" width="13.5" style="66" customWidth="1"/>
    <col min="7942" max="7942" width="14.875" style="66" customWidth="1"/>
    <col min="7943" max="8190" width="8.25" style="66"/>
    <col min="8191" max="8191" width="6.25" style="66" customWidth="1"/>
    <col min="8192" max="8192" width="21.75" style="66" customWidth="1"/>
    <col min="8193" max="8193" width="34.75" style="66" customWidth="1"/>
    <col min="8194" max="8194" width="6.625" style="66" customWidth="1"/>
    <col min="8195" max="8195" width="6.875" style="66" customWidth="1"/>
    <col min="8196" max="8196" width="11.125" style="66" customWidth="1"/>
    <col min="8197" max="8197" width="13.5" style="66" customWidth="1"/>
    <col min="8198" max="8198" width="14.875" style="66" customWidth="1"/>
    <col min="8199" max="8446" width="8.25" style="66"/>
    <col min="8447" max="8447" width="6.25" style="66" customWidth="1"/>
    <col min="8448" max="8448" width="21.75" style="66" customWidth="1"/>
    <col min="8449" max="8449" width="34.75" style="66" customWidth="1"/>
    <col min="8450" max="8450" width="6.625" style="66" customWidth="1"/>
    <col min="8451" max="8451" width="6.875" style="66" customWidth="1"/>
    <col min="8452" max="8452" width="11.125" style="66" customWidth="1"/>
    <col min="8453" max="8453" width="13.5" style="66" customWidth="1"/>
    <col min="8454" max="8454" width="14.875" style="66" customWidth="1"/>
    <col min="8455" max="8702" width="8.25" style="66"/>
    <col min="8703" max="8703" width="6.25" style="66" customWidth="1"/>
    <col min="8704" max="8704" width="21.75" style="66" customWidth="1"/>
    <col min="8705" max="8705" width="34.75" style="66" customWidth="1"/>
    <col min="8706" max="8706" width="6.625" style="66" customWidth="1"/>
    <col min="8707" max="8707" width="6.875" style="66" customWidth="1"/>
    <col min="8708" max="8708" width="11.125" style="66" customWidth="1"/>
    <col min="8709" max="8709" width="13.5" style="66" customWidth="1"/>
    <col min="8710" max="8710" width="14.875" style="66" customWidth="1"/>
    <col min="8711" max="8958" width="8.25" style="66"/>
    <col min="8959" max="8959" width="6.25" style="66" customWidth="1"/>
    <col min="8960" max="8960" width="21.75" style="66" customWidth="1"/>
    <col min="8961" max="8961" width="34.75" style="66" customWidth="1"/>
    <col min="8962" max="8962" width="6.625" style="66" customWidth="1"/>
    <col min="8963" max="8963" width="6.875" style="66" customWidth="1"/>
    <col min="8964" max="8964" width="11.125" style="66" customWidth="1"/>
    <col min="8965" max="8965" width="13.5" style="66" customWidth="1"/>
    <col min="8966" max="8966" width="14.875" style="66" customWidth="1"/>
    <col min="8967" max="9214" width="8.25" style="66"/>
    <col min="9215" max="9215" width="6.25" style="66" customWidth="1"/>
    <col min="9216" max="9216" width="21.75" style="66" customWidth="1"/>
    <col min="9217" max="9217" width="34.75" style="66" customWidth="1"/>
    <col min="9218" max="9218" width="6.625" style="66" customWidth="1"/>
    <col min="9219" max="9219" width="6.875" style="66" customWidth="1"/>
    <col min="9220" max="9220" width="11.125" style="66" customWidth="1"/>
    <col min="9221" max="9221" width="13.5" style="66" customWidth="1"/>
    <col min="9222" max="9222" width="14.875" style="66" customWidth="1"/>
    <col min="9223" max="9470" width="8.25" style="66"/>
    <col min="9471" max="9471" width="6.25" style="66" customWidth="1"/>
    <col min="9472" max="9472" width="21.75" style="66" customWidth="1"/>
    <col min="9473" max="9473" width="34.75" style="66" customWidth="1"/>
    <col min="9474" max="9474" width="6.625" style="66" customWidth="1"/>
    <col min="9475" max="9475" width="6.875" style="66" customWidth="1"/>
    <col min="9476" max="9476" width="11.125" style="66" customWidth="1"/>
    <col min="9477" max="9477" width="13.5" style="66" customWidth="1"/>
    <col min="9478" max="9478" width="14.875" style="66" customWidth="1"/>
    <col min="9479" max="9726" width="8.25" style="66"/>
    <col min="9727" max="9727" width="6.25" style="66" customWidth="1"/>
    <col min="9728" max="9728" width="21.75" style="66" customWidth="1"/>
    <col min="9729" max="9729" width="34.75" style="66" customWidth="1"/>
    <col min="9730" max="9730" width="6.625" style="66" customWidth="1"/>
    <col min="9731" max="9731" width="6.875" style="66" customWidth="1"/>
    <col min="9732" max="9732" width="11.125" style="66" customWidth="1"/>
    <col min="9733" max="9733" width="13.5" style="66" customWidth="1"/>
    <col min="9734" max="9734" width="14.875" style="66" customWidth="1"/>
    <col min="9735" max="9982" width="8.25" style="66"/>
    <col min="9983" max="9983" width="6.25" style="66" customWidth="1"/>
    <col min="9984" max="9984" width="21.75" style="66" customWidth="1"/>
    <col min="9985" max="9985" width="34.75" style="66" customWidth="1"/>
    <col min="9986" max="9986" width="6.625" style="66" customWidth="1"/>
    <col min="9987" max="9987" width="6.875" style="66" customWidth="1"/>
    <col min="9988" max="9988" width="11.125" style="66" customWidth="1"/>
    <col min="9989" max="9989" width="13.5" style="66" customWidth="1"/>
    <col min="9990" max="9990" width="14.875" style="66" customWidth="1"/>
    <col min="9991" max="10238" width="8.25" style="66"/>
    <col min="10239" max="10239" width="6.25" style="66" customWidth="1"/>
    <col min="10240" max="10240" width="21.75" style="66" customWidth="1"/>
    <col min="10241" max="10241" width="34.75" style="66" customWidth="1"/>
    <col min="10242" max="10242" width="6.625" style="66" customWidth="1"/>
    <col min="10243" max="10243" width="6.875" style="66" customWidth="1"/>
    <col min="10244" max="10244" width="11.125" style="66" customWidth="1"/>
    <col min="10245" max="10245" width="13.5" style="66" customWidth="1"/>
    <col min="10246" max="10246" width="14.875" style="66" customWidth="1"/>
    <col min="10247" max="10494" width="8.25" style="66"/>
    <col min="10495" max="10495" width="6.25" style="66" customWidth="1"/>
    <col min="10496" max="10496" width="21.75" style="66" customWidth="1"/>
    <col min="10497" max="10497" width="34.75" style="66" customWidth="1"/>
    <col min="10498" max="10498" width="6.625" style="66" customWidth="1"/>
    <col min="10499" max="10499" width="6.875" style="66" customWidth="1"/>
    <col min="10500" max="10500" width="11.125" style="66" customWidth="1"/>
    <col min="10501" max="10501" width="13.5" style="66" customWidth="1"/>
    <col min="10502" max="10502" width="14.875" style="66" customWidth="1"/>
    <col min="10503" max="10750" width="8.25" style="66"/>
    <col min="10751" max="10751" width="6.25" style="66" customWidth="1"/>
    <col min="10752" max="10752" width="21.75" style="66" customWidth="1"/>
    <col min="10753" max="10753" width="34.75" style="66" customWidth="1"/>
    <col min="10754" max="10754" width="6.625" style="66" customWidth="1"/>
    <col min="10755" max="10755" width="6.875" style="66" customWidth="1"/>
    <col min="10756" max="10756" width="11.125" style="66" customWidth="1"/>
    <col min="10757" max="10757" width="13.5" style="66" customWidth="1"/>
    <col min="10758" max="10758" width="14.875" style="66" customWidth="1"/>
    <col min="10759" max="11006" width="8.25" style="66"/>
    <col min="11007" max="11007" width="6.25" style="66" customWidth="1"/>
    <col min="11008" max="11008" width="21.75" style="66" customWidth="1"/>
    <col min="11009" max="11009" width="34.75" style="66" customWidth="1"/>
    <col min="11010" max="11010" width="6.625" style="66" customWidth="1"/>
    <col min="11011" max="11011" width="6.875" style="66" customWidth="1"/>
    <col min="11012" max="11012" width="11.125" style="66" customWidth="1"/>
    <col min="11013" max="11013" width="13.5" style="66" customWidth="1"/>
    <col min="11014" max="11014" width="14.875" style="66" customWidth="1"/>
    <col min="11015" max="11262" width="8.25" style="66"/>
    <col min="11263" max="11263" width="6.25" style="66" customWidth="1"/>
    <col min="11264" max="11264" width="21.75" style="66" customWidth="1"/>
    <col min="11265" max="11265" width="34.75" style="66" customWidth="1"/>
    <col min="11266" max="11266" width="6.625" style="66" customWidth="1"/>
    <col min="11267" max="11267" width="6.875" style="66" customWidth="1"/>
    <col min="11268" max="11268" width="11.125" style="66" customWidth="1"/>
    <col min="11269" max="11269" width="13.5" style="66" customWidth="1"/>
    <col min="11270" max="11270" width="14.875" style="66" customWidth="1"/>
    <col min="11271" max="11518" width="8.25" style="66"/>
    <col min="11519" max="11519" width="6.25" style="66" customWidth="1"/>
    <col min="11520" max="11520" width="21.75" style="66" customWidth="1"/>
    <col min="11521" max="11521" width="34.75" style="66" customWidth="1"/>
    <col min="11522" max="11522" width="6.625" style="66" customWidth="1"/>
    <col min="11523" max="11523" width="6.875" style="66" customWidth="1"/>
    <col min="11524" max="11524" width="11.125" style="66" customWidth="1"/>
    <col min="11525" max="11525" width="13.5" style="66" customWidth="1"/>
    <col min="11526" max="11526" width="14.875" style="66" customWidth="1"/>
    <col min="11527" max="11774" width="8.25" style="66"/>
    <col min="11775" max="11775" width="6.25" style="66" customWidth="1"/>
    <col min="11776" max="11776" width="21.75" style="66" customWidth="1"/>
    <col min="11777" max="11777" width="34.75" style="66" customWidth="1"/>
    <col min="11778" max="11778" width="6.625" style="66" customWidth="1"/>
    <col min="11779" max="11779" width="6.875" style="66" customWidth="1"/>
    <col min="11780" max="11780" width="11.125" style="66" customWidth="1"/>
    <col min="11781" max="11781" width="13.5" style="66" customWidth="1"/>
    <col min="11782" max="11782" width="14.875" style="66" customWidth="1"/>
    <col min="11783" max="12030" width="8.25" style="66"/>
    <col min="12031" max="12031" width="6.25" style="66" customWidth="1"/>
    <col min="12032" max="12032" width="21.75" style="66" customWidth="1"/>
    <col min="12033" max="12033" width="34.75" style="66" customWidth="1"/>
    <col min="12034" max="12034" width="6.625" style="66" customWidth="1"/>
    <col min="12035" max="12035" width="6.875" style="66" customWidth="1"/>
    <col min="12036" max="12036" width="11.125" style="66" customWidth="1"/>
    <col min="12037" max="12037" width="13.5" style="66" customWidth="1"/>
    <col min="12038" max="12038" width="14.875" style="66" customWidth="1"/>
    <col min="12039" max="12286" width="8.25" style="66"/>
    <col min="12287" max="12287" width="6.25" style="66" customWidth="1"/>
    <col min="12288" max="12288" width="21.75" style="66" customWidth="1"/>
    <col min="12289" max="12289" width="34.75" style="66" customWidth="1"/>
    <col min="12290" max="12290" width="6.625" style="66" customWidth="1"/>
    <col min="12291" max="12291" width="6.875" style="66" customWidth="1"/>
    <col min="12292" max="12292" width="11.125" style="66" customWidth="1"/>
    <col min="12293" max="12293" width="13.5" style="66" customWidth="1"/>
    <col min="12294" max="12294" width="14.875" style="66" customWidth="1"/>
    <col min="12295" max="12542" width="8.25" style="66"/>
    <col min="12543" max="12543" width="6.25" style="66" customWidth="1"/>
    <col min="12544" max="12544" width="21.75" style="66" customWidth="1"/>
    <col min="12545" max="12545" width="34.75" style="66" customWidth="1"/>
    <col min="12546" max="12546" width="6.625" style="66" customWidth="1"/>
    <col min="12547" max="12547" width="6.875" style="66" customWidth="1"/>
    <col min="12548" max="12548" width="11.125" style="66" customWidth="1"/>
    <col min="12549" max="12549" width="13.5" style="66" customWidth="1"/>
    <col min="12550" max="12550" width="14.875" style="66" customWidth="1"/>
    <col min="12551" max="12798" width="8.25" style="66"/>
    <col min="12799" max="12799" width="6.25" style="66" customWidth="1"/>
    <col min="12800" max="12800" width="21.75" style="66" customWidth="1"/>
    <col min="12801" max="12801" width="34.75" style="66" customWidth="1"/>
    <col min="12802" max="12802" width="6.625" style="66" customWidth="1"/>
    <col min="12803" max="12803" width="6.875" style="66" customWidth="1"/>
    <col min="12804" max="12804" width="11.125" style="66" customWidth="1"/>
    <col min="12805" max="12805" width="13.5" style="66" customWidth="1"/>
    <col min="12806" max="12806" width="14.875" style="66" customWidth="1"/>
    <col min="12807" max="13054" width="8.25" style="66"/>
    <col min="13055" max="13055" width="6.25" style="66" customWidth="1"/>
    <col min="13056" max="13056" width="21.75" style="66" customWidth="1"/>
    <col min="13057" max="13057" width="34.75" style="66" customWidth="1"/>
    <col min="13058" max="13058" width="6.625" style="66" customWidth="1"/>
    <col min="13059" max="13059" width="6.875" style="66" customWidth="1"/>
    <col min="13060" max="13060" width="11.125" style="66" customWidth="1"/>
    <col min="13061" max="13061" width="13.5" style="66" customWidth="1"/>
    <col min="13062" max="13062" width="14.875" style="66" customWidth="1"/>
    <col min="13063" max="13310" width="8.25" style="66"/>
    <col min="13311" max="13311" width="6.25" style="66" customWidth="1"/>
    <col min="13312" max="13312" width="21.75" style="66" customWidth="1"/>
    <col min="13313" max="13313" width="34.75" style="66" customWidth="1"/>
    <col min="13314" max="13314" width="6.625" style="66" customWidth="1"/>
    <col min="13315" max="13315" width="6.875" style="66" customWidth="1"/>
    <col min="13316" max="13316" width="11.125" style="66" customWidth="1"/>
    <col min="13317" max="13317" width="13.5" style="66" customWidth="1"/>
    <col min="13318" max="13318" width="14.875" style="66" customWidth="1"/>
    <col min="13319" max="13566" width="8.25" style="66"/>
    <col min="13567" max="13567" width="6.25" style="66" customWidth="1"/>
    <col min="13568" max="13568" width="21.75" style="66" customWidth="1"/>
    <col min="13569" max="13569" width="34.75" style="66" customWidth="1"/>
    <col min="13570" max="13570" width="6.625" style="66" customWidth="1"/>
    <col min="13571" max="13571" width="6.875" style="66" customWidth="1"/>
    <col min="13572" max="13572" width="11.125" style="66" customWidth="1"/>
    <col min="13573" max="13573" width="13.5" style="66" customWidth="1"/>
    <col min="13574" max="13574" width="14.875" style="66" customWidth="1"/>
    <col min="13575" max="13822" width="8.25" style="66"/>
    <col min="13823" max="13823" width="6.25" style="66" customWidth="1"/>
    <col min="13824" max="13824" width="21.75" style="66" customWidth="1"/>
    <col min="13825" max="13825" width="34.75" style="66" customWidth="1"/>
    <col min="13826" max="13826" width="6.625" style="66" customWidth="1"/>
    <col min="13827" max="13827" width="6.875" style="66" customWidth="1"/>
    <col min="13828" max="13828" width="11.125" style="66" customWidth="1"/>
    <col min="13829" max="13829" width="13.5" style="66" customWidth="1"/>
    <col min="13830" max="13830" width="14.875" style="66" customWidth="1"/>
    <col min="13831" max="14078" width="8.25" style="66"/>
    <col min="14079" max="14079" width="6.25" style="66" customWidth="1"/>
    <col min="14080" max="14080" width="21.75" style="66" customWidth="1"/>
    <col min="14081" max="14081" width="34.75" style="66" customWidth="1"/>
    <col min="14082" max="14082" width="6.625" style="66" customWidth="1"/>
    <col min="14083" max="14083" width="6.875" style="66" customWidth="1"/>
    <col min="14084" max="14084" width="11.125" style="66" customWidth="1"/>
    <col min="14085" max="14085" width="13.5" style="66" customWidth="1"/>
    <col min="14086" max="14086" width="14.875" style="66" customWidth="1"/>
    <col min="14087" max="14334" width="8.25" style="66"/>
    <col min="14335" max="14335" width="6.25" style="66" customWidth="1"/>
    <col min="14336" max="14336" width="21.75" style="66" customWidth="1"/>
    <col min="14337" max="14337" width="34.75" style="66" customWidth="1"/>
    <col min="14338" max="14338" width="6.625" style="66" customWidth="1"/>
    <col min="14339" max="14339" width="6.875" style="66" customWidth="1"/>
    <col min="14340" max="14340" width="11.125" style="66" customWidth="1"/>
    <col min="14341" max="14341" width="13.5" style="66" customWidth="1"/>
    <col min="14342" max="14342" width="14.875" style="66" customWidth="1"/>
    <col min="14343" max="14590" width="8.25" style="66"/>
    <col min="14591" max="14591" width="6.25" style="66" customWidth="1"/>
    <col min="14592" max="14592" width="21.75" style="66" customWidth="1"/>
    <col min="14593" max="14593" width="34.75" style="66" customWidth="1"/>
    <col min="14594" max="14594" width="6.625" style="66" customWidth="1"/>
    <col min="14595" max="14595" width="6.875" style="66" customWidth="1"/>
    <col min="14596" max="14596" width="11.125" style="66" customWidth="1"/>
    <col min="14597" max="14597" width="13.5" style="66" customWidth="1"/>
    <col min="14598" max="14598" width="14.875" style="66" customWidth="1"/>
    <col min="14599" max="14846" width="8.25" style="66"/>
    <col min="14847" max="14847" width="6.25" style="66" customWidth="1"/>
    <col min="14848" max="14848" width="21.75" style="66" customWidth="1"/>
    <col min="14849" max="14849" width="34.75" style="66" customWidth="1"/>
    <col min="14850" max="14850" width="6.625" style="66" customWidth="1"/>
    <col min="14851" max="14851" width="6.875" style="66" customWidth="1"/>
    <col min="14852" max="14852" width="11.125" style="66" customWidth="1"/>
    <col min="14853" max="14853" width="13.5" style="66" customWidth="1"/>
    <col min="14854" max="14854" width="14.875" style="66" customWidth="1"/>
    <col min="14855" max="15102" width="8.25" style="66"/>
    <col min="15103" max="15103" width="6.25" style="66" customWidth="1"/>
    <col min="15104" max="15104" width="21.75" style="66" customWidth="1"/>
    <col min="15105" max="15105" width="34.75" style="66" customWidth="1"/>
    <col min="15106" max="15106" width="6.625" style="66" customWidth="1"/>
    <col min="15107" max="15107" width="6.875" style="66" customWidth="1"/>
    <col min="15108" max="15108" width="11.125" style="66" customWidth="1"/>
    <col min="15109" max="15109" width="13.5" style="66" customWidth="1"/>
    <col min="15110" max="15110" width="14.875" style="66" customWidth="1"/>
    <col min="15111" max="15358" width="8.25" style="66"/>
    <col min="15359" max="15359" width="6.25" style="66" customWidth="1"/>
    <col min="15360" max="15360" width="21.75" style="66" customWidth="1"/>
    <col min="15361" max="15361" width="34.75" style="66" customWidth="1"/>
    <col min="15362" max="15362" width="6.625" style="66" customWidth="1"/>
    <col min="15363" max="15363" width="6.875" style="66" customWidth="1"/>
    <col min="15364" max="15364" width="11.125" style="66" customWidth="1"/>
    <col min="15365" max="15365" width="13.5" style="66" customWidth="1"/>
    <col min="15366" max="15366" width="14.875" style="66" customWidth="1"/>
    <col min="15367" max="15614" width="8.25" style="66"/>
    <col min="15615" max="15615" width="6.25" style="66" customWidth="1"/>
    <col min="15616" max="15616" width="21.75" style="66" customWidth="1"/>
    <col min="15617" max="15617" width="34.75" style="66" customWidth="1"/>
    <col min="15618" max="15618" width="6.625" style="66" customWidth="1"/>
    <col min="15619" max="15619" width="6.875" style="66" customWidth="1"/>
    <col min="15620" max="15620" width="11.125" style="66" customWidth="1"/>
    <col min="15621" max="15621" width="13.5" style="66" customWidth="1"/>
    <col min="15622" max="15622" width="14.875" style="66" customWidth="1"/>
    <col min="15623" max="15870" width="8.25" style="66"/>
    <col min="15871" max="15871" width="6.25" style="66" customWidth="1"/>
    <col min="15872" max="15872" width="21.75" style="66" customWidth="1"/>
    <col min="15873" max="15873" width="34.75" style="66" customWidth="1"/>
    <col min="15874" max="15874" width="6.625" style="66" customWidth="1"/>
    <col min="15875" max="15875" width="6.875" style="66" customWidth="1"/>
    <col min="15876" max="15876" width="11.125" style="66" customWidth="1"/>
    <col min="15877" max="15877" width="13.5" style="66" customWidth="1"/>
    <col min="15878" max="15878" width="14.875" style="66" customWidth="1"/>
    <col min="15879" max="16126" width="8.25" style="66"/>
    <col min="16127" max="16127" width="6.25" style="66" customWidth="1"/>
    <col min="16128" max="16128" width="21.75" style="66" customWidth="1"/>
    <col min="16129" max="16129" width="34.75" style="66" customWidth="1"/>
    <col min="16130" max="16130" width="6.625" style="66" customWidth="1"/>
    <col min="16131" max="16131" width="6.875" style="66" customWidth="1"/>
    <col min="16132" max="16132" width="11.125" style="66" customWidth="1"/>
    <col min="16133" max="16133" width="13.5" style="66" customWidth="1"/>
    <col min="16134" max="16134" width="14.875" style="66" customWidth="1"/>
    <col min="16135" max="16384" width="8.25" style="66"/>
  </cols>
  <sheetData>
    <row r="1" spans="1:8" s="53" customFormat="1" ht="18.75">
      <c r="A1" s="81" t="s">
        <v>0</v>
      </c>
      <c r="B1" s="82"/>
      <c r="C1" s="82"/>
      <c r="D1" s="82"/>
      <c r="E1" s="82"/>
      <c r="F1" s="82"/>
      <c r="G1" s="82"/>
      <c r="H1" s="82"/>
    </row>
    <row r="2" spans="1:8" s="53" customFormat="1" ht="18.75">
      <c r="A2" s="81" t="s">
        <v>1</v>
      </c>
      <c r="B2" s="83"/>
      <c r="C2" s="83"/>
      <c r="D2" s="83"/>
      <c r="E2" s="83"/>
      <c r="F2" s="83"/>
      <c r="G2" s="83"/>
      <c r="H2" s="83"/>
    </row>
    <row r="3" spans="1:8" s="53" customFormat="1">
      <c r="A3" s="52" t="s">
        <v>2</v>
      </c>
      <c r="B3" s="52"/>
      <c r="C3" s="54"/>
      <c r="F3" s="84" t="s">
        <v>212</v>
      </c>
      <c r="G3" s="84"/>
      <c r="H3" s="55"/>
    </row>
    <row r="4" spans="1:8" s="53" customFormat="1">
      <c r="A4" s="52" t="s">
        <v>3</v>
      </c>
      <c r="B4" s="52" t="s">
        <v>170</v>
      </c>
      <c r="C4" s="54"/>
      <c r="F4" s="84" t="s">
        <v>171</v>
      </c>
      <c r="G4" s="84"/>
      <c r="H4" s="55"/>
    </row>
    <row r="5" spans="1:8" s="53" customFormat="1" ht="13.5">
      <c r="A5" s="52" t="s">
        <v>6</v>
      </c>
      <c r="B5" s="52" t="s">
        <v>214</v>
      </c>
      <c r="C5" s="84" t="s">
        <v>172</v>
      </c>
      <c r="D5" s="84"/>
      <c r="E5" s="84"/>
      <c r="F5" s="84" t="s">
        <v>173</v>
      </c>
      <c r="G5" s="84"/>
      <c r="H5" s="84"/>
    </row>
    <row r="6" spans="1:8" s="53" customFormat="1" thickBot="1">
      <c r="A6" s="52"/>
      <c r="B6" s="52"/>
      <c r="C6" s="56"/>
      <c r="F6" s="56"/>
      <c r="G6" s="57"/>
      <c r="H6" s="57"/>
    </row>
    <row r="7" spans="1:8" s="53" customFormat="1" ht="13.5">
      <c r="A7" s="58" t="s">
        <v>8</v>
      </c>
      <c r="B7" s="59" t="s">
        <v>9</v>
      </c>
      <c r="C7" s="60" t="s">
        <v>10</v>
      </c>
      <c r="D7" s="59" t="s">
        <v>11</v>
      </c>
      <c r="E7" s="59" t="s">
        <v>12</v>
      </c>
      <c r="F7" s="59" t="s">
        <v>13</v>
      </c>
      <c r="G7" s="59" t="s">
        <v>14</v>
      </c>
      <c r="H7" s="61" t="s">
        <v>15</v>
      </c>
    </row>
    <row r="8" spans="1:8" ht="27">
      <c r="A8" s="62">
        <v>1</v>
      </c>
      <c r="B8" s="63" t="s">
        <v>174</v>
      </c>
      <c r="C8" s="63" t="s">
        <v>175</v>
      </c>
      <c r="D8" s="63" t="s">
        <v>176</v>
      </c>
      <c r="E8" s="63">
        <v>9</v>
      </c>
      <c r="F8" s="64">
        <v>65</v>
      </c>
      <c r="G8" s="64">
        <f t="shared" ref="G8:G24" si="0">E8*F8</f>
        <v>585</v>
      </c>
      <c r="H8" s="65" t="s">
        <v>177</v>
      </c>
    </row>
    <row r="9" spans="1:8" ht="27">
      <c r="A9" s="62">
        <v>2</v>
      </c>
      <c r="B9" s="63" t="s">
        <v>174</v>
      </c>
      <c r="C9" s="63" t="s">
        <v>178</v>
      </c>
      <c r="D9" s="63" t="s">
        <v>176</v>
      </c>
      <c r="E9" s="63">
        <v>10</v>
      </c>
      <c r="F9" s="64">
        <v>65</v>
      </c>
      <c r="G9" s="64">
        <f t="shared" si="0"/>
        <v>650</v>
      </c>
      <c r="H9" s="65" t="s">
        <v>177</v>
      </c>
    </row>
    <row r="10" spans="1:8" ht="27">
      <c r="A10" s="62">
        <v>3</v>
      </c>
      <c r="B10" s="63" t="s">
        <v>174</v>
      </c>
      <c r="C10" s="63" t="s">
        <v>179</v>
      </c>
      <c r="D10" s="63" t="s">
        <v>176</v>
      </c>
      <c r="E10" s="63">
        <v>9</v>
      </c>
      <c r="F10" s="64">
        <v>65</v>
      </c>
      <c r="G10" s="64">
        <f t="shared" si="0"/>
        <v>585</v>
      </c>
      <c r="H10" s="65" t="s">
        <v>177</v>
      </c>
    </row>
    <row r="11" spans="1:8" ht="27">
      <c r="A11" s="62">
        <v>4</v>
      </c>
      <c r="B11" s="63" t="s">
        <v>180</v>
      </c>
      <c r="C11" s="63" t="s">
        <v>181</v>
      </c>
      <c r="D11" s="63" t="s">
        <v>30</v>
      </c>
      <c r="E11" s="63">
        <v>230</v>
      </c>
      <c r="F11" s="67">
        <v>2.5</v>
      </c>
      <c r="G11" s="64">
        <f t="shared" si="0"/>
        <v>575</v>
      </c>
      <c r="H11" s="65" t="s">
        <v>182</v>
      </c>
    </row>
    <row r="12" spans="1:8" ht="27">
      <c r="A12" s="62">
        <v>5</v>
      </c>
      <c r="B12" s="63" t="s">
        <v>183</v>
      </c>
      <c r="C12" s="63" t="s">
        <v>184</v>
      </c>
      <c r="D12" s="63" t="s">
        <v>185</v>
      </c>
      <c r="E12" s="63">
        <v>46</v>
      </c>
      <c r="F12" s="67">
        <v>36</v>
      </c>
      <c r="G12" s="64">
        <f t="shared" si="0"/>
        <v>1656</v>
      </c>
      <c r="H12" s="65" t="s">
        <v>182</v>
      </c>
    </row>
    <row r="13" spans="1:8" ht="27">
      <c r="A13" s="62">
        <v>6</v>
      </c>
      <c r="B13" s="63" t="s">
        <v>186</v>
      </c>
      <c r="C13" s="63" t="s">
        <v>187</v>
      </c>
      <c r="D13" s="63" t="s">
        <v>185</v>
      </c>
      <c r="E13" s="63">
        <v>46</v>
      </c>
      <c r="F13" s="67">
        <v>11</v>
      </c>
      <c r="G13" s="64">
        <f t="shared" si="0"/>
        <v>506</v>
      </c>
      <c r="H13" s="65" t="s">
        <v>182</v>
      </c>
    </row>
    <row r="14" spans="1:8" ht="27">
      <c r="A14" s="62">
        <v>7</v>
      </c>
      <c r="B14" s="63" t="s">
        <v>188</v>
      </c>
      <c r="C14" s="63" t="s">
        <v>189</v>
      </c>
      <c r="D14" s="63" t="s">
        <v>30</v>
      </c>
      <c r="E14" s="63">
        <v>88</v>
      </c>
      <c r="F14" s="67">
        <v>15</v>
      </c>
      <c r="G14" s="64">
        <f t="shared" si="0"/>
        <v>1320</v>
      </c>
      <c r="H14" s="65" t="s">
        <v>182</v>
      </c>
    </row>
    <row r="15" spans="1:8" ht="27">
      <c r="A15" s="62">
        <v>8</v>
      </c>
      <c r="B15" s="63" t="s">
        <v>190</v>
      </c>
      <c r="C15" s="63" t="s">
        <v>191</v>
      </c>
      <c r="D15" s="63" t="s">
        <v>185</v>
      </c>
      <c r="E15" s="63">
        <v>50</v>
      </c>
      <c r="F15" s="67">
        <v>6</v>
      </c>
      <c r="G15" s="64">
        <f t="shared" si="0"/>
        <v>300</v>
      </c>
      <c r="H15" s="65" t="s">
        <v>182</v>
      </c>
    </row>
    <row r="16" spans="1:8" ht="27">
      <c r="A16" s="62">
        <v>9</v>
      </c>
      <c r="B16" s="63" t="s">
        <v>192</v>
      </c>
      <c r="C16" s="63" t="s">
        <v>193</v>
      </c>
      <c r="D16" s="63" t="s">
        <v>30</v>
      </c>
      <c r="E16" s="63">
        <v>44</v>
      </c>
      <c r="F16" s="64">
        <v>5</v>
      </c>
      <c r="G16" s="64">
        <f t="shared" si="0"/>
        <v>220</v>
      </c>
      <c r="H16" s="65" t="s">
        <v>182</v>
      </c>
    </row>
    <row r="17" spans="1:254" ht="27">
      <c r="A17" s="62">
        <v>10</v>
      </c>
      <c r="B17" s="63" t="s">
        <v>194</v>
      </c>
      <c r="C17" s="63" t="s">
        <v>195</v>
      </c>
      <c r="D17" s="63" t="s">
        <v>30</v>
      </c>
      <c r="E17" s="63">
        <v>100</v>
      </c>
      <c r="F17" s="67">
        <v>13</v>
      </c>
      <c r="G17" s="64">
        <f t="shared" si="0"/>
        <v>1300</v>
      </c>
      <c r="H17" s="65" t="s">
        <v>196</v>
      </c>
    </row>
    <row r="18" spans="1:254">
      <c r="A18" s="62">
        <v>11</v>
      </c>
      <c r="B18" s="63" t="s">
        <v>197</v>
      </c>
      <c r="C18" s="63" t="s">
        <v>198</v>
      </c>
      <c r="D18" s="63" t="s">
        <v>37</v>
      </c>
      <c r="E18" s="63">
        <v>5</v>
      </c>
      <c r="F18" s="64">
        <v>12</v>
      </c>
      <c r="G18" s="64">
        <f t="shared" si="0"/>
        <v>60</v>
      </c>
      <c r="H18" s="65"/>
    </row>
    <row r="19" spans="1:254" ht="25.5">
      <c r="A19" s="62">
        <v>12</v>
      </c>
      <c r="B19" s="63" t="s">
        <v>199</v>
      </c>
      <c r="C19" s="63" t="s">
        <v>200</v>
      </c>
      <c r="D19" s="63" t="s">
        <v>37</v>
      </c>
      <c r="E19" s="63">
        <v>20</v>
      </c>
      <c r="F19" s="64">
        <v>12</v>
      </c>
      <c r="G19" s="64">
        <f t="shared" si="0"/>
        <v>240</v>
      </c>
      <c r="H19" s="65"/>
    </row>
    <row r="20" spans="1:254" ht="25.5">
      <c r="A20" s="62">
        <v>13</v>
      </c>
      <c r="B20" s="63" t="s">
        <v>199</v>
      </c>
      <c r="C20" s="63" t="s">
        <v>201</v>
      </c>
      <c r="D20" s="63" t="s">
        <v>37</v>
      </c>
      <c r="E20" s="63">
        <v>20</v>
      </c>
      <c r="F20" s="64">
        <v>12</v>
      </c>
      <c r="G20" s="64">
        <f t="shared" si="0"/>
        <v>240</v>
      </c>
      <c r="H20" s="65"/>
    </row>
    <row r="21" spans="1:254" s="68" customFormat="1">
      <c r="A21" s="62">
        <v>14</v>
      </c>
      <c r="B21" s="63" t="s">
        <v>202</v>
      </c>
      <c r="C21" s="63" t="s">
        <v>203</v>
      </c>
      <c r="D21" s="63" t="s">
        <v>204</v>
      </c>
      <c r="E21" s="63">
        <v>90</v>
      </c>
      <c r="F21" s="67">
        <v>0.7</v>
      </c>
      <c r="G21" s="64">
        <f t="shared" si="0"/>
        <v>62.999999999999993</v>
      </c>
      <c r="H21" s="65"/>
    </row>
    <row r="22" spans="1:254">
      <c r="A22" s="62">
        <v>15</v>
      </c>
      <c r="B22" s="63" t="s">
        <v>205</v>
      </c>
      <c r="C22" s="63" t="s">
        <v>206</v>
      </c>
      <c r="D22" s="63" t="s">
        <v>185</v>
      </c>
      <c r="E22" s="63">
        <v>200</v>
      </c>
      <c r="F22" s="67">
        <v>0.5</v>
      </c>
      <c r="G22" s="64">
        <f t="shared" si="0"/>
        <v>100</v>
      </c>
      <c r="H22" s="65"/>
    </row>
    <row r="23" spans="1:254" s="70" customFormat="1" ht="13.5">
      <c r="A23" s="62">
        <v>16</v>
      </c>
      <c r="B23" s="63" t="s">
        <v>207</v>
      </c>
      <c r="C23" s="63" t="s">
        <v>208</v>
      </c>
      <c r="D23" s="63" t="s">
        <v>176</v>
      </c>
      <c r="E23" s="63">
        <v>1</v>
      </c>
      <c r="F23" s="67">
        <v>280</v>
      </c>
      <c r="G23" s="64">
        <f t="shared" si="0"/>
        <v>280</v>
      </c>
      <c r="H23" s="69"/>
    </row>
    <row r="24" spans="1:254" s="70" customFormat="1" ht="13.5">
      <c r="A24" s="62">
        <v>17</v>
      </c>
      <c r="B24" s="63" t="s">
        <v>209</v>
      </c>
      <c r="C24" s="63" t="s">
        <v>210</v>
      </c>
      <c r="D24" s="63" t="s">
        <v>22</v>
      </c>
      <c r="E24" s="63">
        <v>10</v>
      </c>
      <c r="F24" s="64">
        <v>10</v>
      </c>
      <c r="G24" s="64">
        <f t="shared" si="0"/>
        <v>100</v>
      </c>
      <c r="H24" s="65"/>
    </row>
    <row r="25" spans="1:254" ht="15" thickBot="1">
      <c r="A25" s="71" t="s">
        <v>41</v>
      </c>
      <c r="B25" s="72"/>
      <c r="C25" s="73"/>
      <c r="D25" s="72"/>
      <c r="E25" s="72"/>
      <c r="F25" s="72"/>
      <c r="G25" s="74">
        <f>SUM(G8:G24)</f>
        <v>8780</v>
      </c>
      <c r="H25" s="75"/>
    </row>
    <row r="26" spans="1:254" s="53" customFormat="1" ht="13.5"/>
    <row r="27" spans="1:254" s="70" customFormat="1" ht="13.5">
      <c r="A27" s="85" t="s">
        <v>42</v>
      </c>
      <c r="B27" s="85"/>
      <c r="C27" s="85"/>
      <c r="D27" s="85"/>
      <c r="E27" s="85"/>
      <c r="F27" s="29"/>
      <c r="G27" s="29"/>
      <c r="H27" s="29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</row>
    <row r="28" spans="1:254" s="70" customFormat="1" ht="13.5">
      <c r="A28" s="86" t="s">
        <v>211</v>
      </c>
      <c r="B28" s="86"/>
      <c r="C28" s="86"/>
      <c r="D28" s="86"/>
      <c r="E28" s="86"/>
      <c r="F28" s="86"/>
      <c r="G28" s="86"/>
      <c r="H28" s="8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</row>
    <row r="29" spans="1:254" s="70" customFormat="1" ht="13.5">
      <c r="A29" s="77"/>
      <c r="B29" s="77"/>
      <c r="C29" s="77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</row>
    <row r="30" spans="1:254" s="70" customFormat="1">
      <c r="A30" s="87" t="s">
        <v>44</v>
      </c>
      <c r="B30" s="87"/>
      <c r="C30" s="76"/>
      <c r="D30" s="76"/>
      <c r="E30" s="76"/>
      <c r="F30" s="78" t="s">
        <v>45</v>
      </c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</row>
    <row r="31" spans="1:254" s="70" customFormat="1">
      <c r="A31" s="87" t="s">
        <v>46</v>
      </c>
      <c r="B31" s="87"/>
      <c r="C31" s="76"/>
      <c r="D31" s="76"/>
      <c r="E31" s="76"/>
      <c r="F31" s="78" t="s">
        <v>46</v>
      </c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</row>
    <row r="32" spans="1:254" s="70" customFormat="1">
      <c r="A32" s="87" t="s">
        <v>47</v>
      </c>
      <c r="B32" s="87"/>
      <c r="C32" s="76"/>
      <c r="D32" s="76"/>
      <c r="E32" s="76"/>
      <c r="F32" s="78" t="s">
        <v>47</v>
      </c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</row>
    <row r="33" s="53" customFormat="1" ht="13.5"/>
  </sheetData>
  <mergeCells count="11">
    <mergeCell ref="A1:H1"/>
    <mergeCell ref="A2:H2"/>
    <mergeCell ref="F3:G3"/>
    <mergeCell ref="F4:G4"/>
    <mergeCell ref="C5:E5"/>
    <mergeCell ref="F5:H5"/>
    <mergeCell ref="A27:E27"/>
    <mergeCell ref="A28:H28"/>
    <mergeCell ref="A30:B30"/>
    <mergeCell ref="A31:B31"/>
    <mergeCell ref="A32:B3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20技师电气青苗</vt:lpstr>
      <vt:lpstr>21技师电气青苗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</cp:lastModifiedBy>
  <cp:lastPrinted>2022-06-28T02:50:47Z</cp:lastPrinted>
  <dcterms:created xsi:type="dcterms:W3CDTF">2006-09-16T00:00:00Z</dcterms:created>
  <dcterms:modified xsi:type="dcterms:W3CDTF">2022-06-28T02:50:51Z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F31070AFA3CB4DCE8711DC74D96E7E44</vt:lpwstr>
  </property>
  <property fmtid="{D5CDD505-2E9C-101B-9397-08002B2CF9AE}" pid="3" name="KSOProductBuildVer">
    <vt:lpwstr>2052-11.1.0.11744</vt:lpwstr>
  </property>
</Properties>
</file>